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PLASTISANDER SAS\PLASTISANDER 2021\INVENTARIOS\"/>
    </mc:Choice>
  </mc:AlternateContent>
  <xr:revisionPtr revIDLastSave="0" documentId="8_{ECDB57D2-7F50-41B5-90EF-F4B065193147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Productos" sheetId="1" r:id="rId1"/>
    <sheet name="Materiales" sheetId="2" r:id="rId2"/>
    <sheet name="Margen Bruto" sheetId="6" r:id="rId3"/>
    <sheet name=" MOD" sheetId="3" r:id="rId4"/>
    <sheet name="CIF" sheetId="4" r:id="rId5"/>
  </sheets>
  <definedNames>
    <definedName name="_xlnm._FilterDatabase" localSheetId="2" hidden="1">'Margen Bruto'!$A$2:$J$3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3" l="1"/>
  <c r="M7" i="3"/>
  <c r="L7" i="3"/>
  <c r="K6" i="3"/>
  <c r="H6" i="3"/>
  <c r="K5" i="3" l="1"/>
  <c r="K10" i="3"/>
  <c r="K3" i="2"/>
  <c r="B36" i="2"/>
  <c r="D51" i="6" l="1"/>
  <c r="D50" i="6"/>
  <c r="K16" i="3"/>
  <c r="K15" i="3"/>
  <c r="K13" i="3"/>
  <c r="K9" i="3"/>
  <c r="K4" i="3"/>
  <c r="K7" i="3" s="1"/>
  <c r="N9" i="6" l="1"/>
  <c r="E65" i="6" l="1"/>
  <c r="C65" i="6"/>
  <c r="E64" i="6"/>
  <c r="C64" i="6"/>
  <c r="E63" i="6"/>
  <c r="C63" i="6"/>
  <c r="E59" i="6"/>
  <c r="E60" i="6"/>
  <c r="E61" i="6"/>
  <c r="E62" i="6"/>
  <c r="E58" i="6"/>
  <c r="C59" i="6"/>
  <c r="C60" i="6"/>
  <c r="C61" i="6"/>
  <c r="C62" i="6"/>
  <c r="C58" i="6"/>
  <c r="Q8" i="2" l="1"/>
  <c r="S9" i="2" l="1"/>
  <c r="Q9" i="2" l="1"/>
  <c r="R9" i="2" s="1"/>
  <c r="Q10" i="2"/>
  <c r="Q11" i="2"/>
  <c r="Q12" i="2"/>
  <c r="Q13" i="2"/>
  <c r="R13" i="2" s="1"/>
  <c r="Q14" i="2"/>
  <c r="K11" i="2" l="1"/>
  <c r="K12" i="2"/>
  <c r="E20" i="6" l="1"/>
  <c r="E19" i="6"/>
  <c r="E18" i="6"/>
  <c r="E17" i="6"/>
  <c r="C20" i="6"/>
  <c r="C19" i="6"/>
  <c r="C18" i="6"/>
  <c r="C17" i="6"/>
  <c r="B53" i="2"/>
  <c r="E46" i="6" l="1"/>
  <c r="E47" i="6"/>
  <c r="E48" i="6"/>
  <c r="E49" i="6"/>
  <c r="E50" i="6"/>
  <c r="E51" i="6"/>
  <c r="E45" i="6"/>
  <c r="C46" i="6"/>
  <c r="C47" i="6"/>
  <c r="C48" i="6"/>
  <c r="C49" i="6"/>
  <c r="C50" i="6"/>
  <c r="C51" i="6"/>
  <c r="C45" i="6"/>
  <c r="E36" i="6"/>
  <c r="E37" i="6"/>
  <c r="E38" i="6"/>
  <c r="E39" i="6"/>
  <c r="E40" i="6"/>
  <c r="E41" i="6"/>
  <c r="E35" i="6"/>
  <c r="C36" i="6"/>
  <c r="C37" i="6"/>
  <c r="C38" i="6"/>
  <c r="C39" i="6"/>
  <c r="C40" i="6"/>
  <c r="C41" i="6"/>
  <c r="C35" i="6"/>
  <c r="E25" i="6"/>
  <c r="E26" i="6"/>
  <c r="E27" i="6"/>
  <c r="E28" i="6"/>
  <c r="E29" i="6"/>
  <c r="E30" i="6"/>
  <c r="E31" i="6"/>
  <c r="E24" i="6"/>
  <c r="C25" i="6"/>
  <c r="C26" i="6"/>
  <c r="C28" i="6"/>
  <c r="C29" i="6"/>
  <c r="C30" i="6"/>
  <c r="C31" i="6"/>
  <c r="C24" i="6"/>
  <c r="E5" i="6"/>
  <c r="E6" i="6"/>
  <c r="E7" i="6"/>
  <c r="E8" i="6"/>
  <c r="E9" i="6"/>
  <c r="E10" i="6"/>
  <c r="E11" i="6"/>
  <c r="E12" i="6"/>
  <c r="H12" i="6" s="1"/>
  <c r="E13" i="6"/>
  <c r="E14" i="6"/>
  <c r="E15" i="6"/>
  <c r="E16" i="6"/>
  <c r="E4" i="6"/>
  <c r="C5" i="6"/>
  <c r="C6" i="6"/>
  <c r="C7" i="6"/>
  <c r="C8" i="6"/>
  <c r="C9" i="6"/>
  <c r="C10" i="6"/>
  <c r="C11" i="6"/>
  <c r="C12" i="6"/>
  <c r="G12" i="6" s="1"/>
  <c r="C13" i="6"/>
  <c r="C14" i="6"/>
  <c r="C15" i="6"/>
  <c r="C16" i="6"/>
  <c r="C4" i="6"/>
  <c r="K22" i="4" l="1"/>
  <c r="B25" i="4"/>
  <c r="K23" i="4" s="1"/>
  <c r="B47" i="4" l="1"/>
  <c r="B43" i="4"/>
  <c r="B39" i="4"/>
  <c r="J17" i="4"/>
  <c r="K17" i="4"/>
  <c r="I17" i="4"/>
  <c r="K13" i="4"/>
  <c r="J13" i="4"/>
  <c r="I13" i="4"/>
  <c r="J18" i="4" l="1"/>
  <c r="I18" i="4"/>
  <c r="K18" i="4"/>
  <c r="B48" i="4"/>
  <c r="D55" i="3"/>
  <c r="D51" i="3"/>
  <c r="D47" i="3"/>
  <c r="N21" i="3"/>
  <c r="M21" i="3"/>
  <c r="L21" i="3"/>
  <c r="K20" i="3" s="1"/>
  <c r="N11" i="3"/>
  <c r="M11" i="3"/>
  <c r="L11" i="3"/>
  <c r="H20" i="3"/>
  <c r="H16" i="3"/>
  <c r="H15" i="3"/>
  <c r="H14" i="3"/>
  <c r="H10" i="3"/>
  <c r="H9" i="3"/>
  <c r="H5" i="3"/>
  <c r="H4" i="3"/>
  <c r="H7" i="3" s="1"/>
  <c r="K23" i="2"/>
  <c r="K22" i="2"/>
  <c r="K21" i="2"/>
  <c r="K20" i="2"/>
  <c r="K19" i="2"/>
  <c r="K18" i="2"/>
  <c r="K17" i="2"/>
  <c r="K16" i="2"/>
  <c r="K15" i="2"/>
  <c r="K14" i="2"/>
  <c r="K13" i="2"/>
  <c r="K10" i="2"/>
  <c r="K9" i="2"/>
  <c r="K8" i="2"/>
  <c r="K7" i="2"/>
  <c r="K6" i="2"/>
  <c r="K5" i="2"/>
  <c r="K4" i="2"/>
  <c r="H21" i="3" l="1"/>
  <c r="D56" i="3"/>
  <c r="H11" i="3"/>
  <c r="N22" i="3"/>
  <c r="M22" i="3"/>
  <c r="K21" i="3"/>
  <c r="N24" i="3" s="1"/>
  <c r="K11" i="3"/>
  <c r="L22" i="3"/>
  <c r="K19" i="4"/>
  <c r="K21" i="4" s="1"/>
  <c r="K24" i="4" s="1"/>
  <c r="D36" i="2"/>
  <c r="B46" i="2"/>
  <c r="L31" i="3" l="1"/>
  <c r="L32" i="3" s="1"/>
  <c r="L33" i="3" s="1"/>
  <c r="L35" i="3" s="1"/>
  <c r="H22" i="3"/>
  <c r="I27" i="4"/>
  <c r="K27" i="4" s="1"/>
  <c r="I28" i="4"/>
  <c r="K28" i="4" s="1"/>
  <c r="I29" i="4"/>
  <c r="N31" i="3"/>
  <c r="N32" i="3" s="1"/>
  <c r="N33" i="3" s="1"/>
  <c r="N35" i="3" s="1"/>
  <c r="K22" i="3"/>
  <c r="N25" i="3" s="1"/>
  <c r="N26" i="3" s="1"/>
  <c r="N28" i="3" s="1"/>
  <c r="B6" i="4"/>
  <c r="K31" i="4" l="1"/>
  <c r="K30" i="4"/>
  <c r="M21" i="2" s="1"/>
  <c r="L19" i="2"/>
  <c r="L14" i="2"/>
  <c r="L15" i="2" s="1"/>
  <c r="L16" i="2" s="1"/>
  <c r="L17" i="2" s="1"/>
  <c r="L18" i="2" s="1"/>
  <c r="L8" i="2"/>
  <c r="L3" i="2"/>
  <c r="L4" i="2" s="1"/>
  <c r="L5" i="2" s="1"/>
  <c r="L6" i="2" s="1"/>
  <c r="L7" i="2" s="1"/>
  <c r="L23" i="2"/>
  <c r="L20" i="2"/>
  <c r="L21" i="2"/>
  <c r="L22" i="2"/>
  <c r="K6" i="4"/>
  <c r="B40" i="2"/>
  <c r="N21" i="2" l="1"/>
  <c r="F30" i="6" s="1"/>
  <c r="M16" i="2"/>
  <c r="N16" i="2" s="1"/>
  <c r="F63" i="6" s="1"/>
  <c r="M19" i="2"/>
  <c r="M20" i="2"/>
  <c r="M22" i="2" s="1"/>
  <c r="N22" i="2" s="1"/>
  <c r="M15" i="2"/>
  <c r="M5" i="2"/>
  <c r="N5" i="2" s="1"/>
  <c r="R11" i="2" s="1"/>
  <c r="M9" i="2"/>
  <c r="M12" i="2" s="1"/>
  <c r="M14" i="2"/>
  <c r="N14" i="2" s="1"/>
  <c r="M8" i="2"/>
  <c r="M11" i="2" s="1"/>
  <c r="M13" i="2" s="1"/>
  <c r="M4" i="2"/>
  <c r="N4" i="2" s="1"/>
  <c r="F58" i="6" s="1"/>
  <c r="M3" i="2"/>
  <c r="M10" i="2"/>
  <c r="L9" i="2"/>
  <c r="G29" i="6"/>
  <c r="H6" i="4"/>
  <c r="E6" i="4"/>
  <c r="H30" i="6" l="1"/>
  <c r="J30" i="6" s="1"/>
  <c r="G30" i="6"/>
  <c r="I30" i="6" s="1"/>
  <c r="N8" i="2"/>
  <c r="F6" i="6" s="1"/>
  <c r="H6" i="6" s="1"/>
  <c r="J6" i="6" s="1"/>
  <c r="M18" i="2"/>
  <c r="N18" i="2" s="1"/>
  <c r="M17" i="2"/>
  <c r="N17" i="2" s="1"/>
  <c r="F65" i="6" s="1"/>
  <c r="N15" i="2"/>
  <c r="F64" i="6" s="1"/>
  <c r="H64" i="6" s="1"/>
  <c r="J64" i="6" s="1"/>
  <c r="M7" i="2"/>
  <c r="N7" i="2" s="1"/>
  <c r="M6" i="2"/>
  <c r="N6" i="2" s="1"/>
  <c r="M23" i="2"/>
  <c r="N23" i="2" s="1"/>
  <c r="F28" i="6" s="1"/>
  <c r="N19" i="2"/>
  <c r="F9" i="6"/>
  <c r="N3" i="2"/>
  <c r="G18" i="6" s="1"/>
  <c r="N20" i="2"/>
  <c r="G63" i="6"/>
  <c r="I63" i="6" s="1"/>
  <c r="H63" i="6"/>
  <c r="J63" i="6" s="1"/>
  <c r="G19" i="6"/>
  <c r="R12" i="2"/>
  <c r="L11" i="2"/>
  <c r="N9" i="2"/>
  <c r="H58" i="6"/>
  <c r="J58" i="6" s="1"/>
  <c r="G58" i="6"/>
  <c r="I58" i="6" s="1"/>
  <c r="G17" i="6"/>
  <c r="F60" i="6"/>
  <c r="F10" i="6"/>
  <c r="H29" i="6"/>
  <c r="H27" i="6"/>
  <c r="C31" i="2"/>
  <c r="C30" i="2"/>
  <c r="C29" i="2"/>
  <c r="C28" i="2"/>
  <c r="C27" i="2"/>
  <c r="F47" i="6" l="1"/>
  <c r="F46" i="6"/>
  <c r="H46" i="6" s="1"/>
  <c r="I46" i="6" s="1"/>
  <c r="K46" i="6" s="1"/>
  <c r="F49" i="6"/>
  <c r="G49" i="6" s="1"/>
  <c r="J49" i="6" s="1"/>
  <c r="F45" i="6"/>
  <c r="G45" i="6" s="1"/>
  <c r="J45" i="6" s="1"/>
  <c r="F48" i="6"/>
  <c r="F4" i="6"/>
  <c r="F8" i="6"/>
  <c r="H10" i="6"/>
  <c r="J10" i="6" s="1"/>
  <c r="G10" i="6"/>
  <c r="I10" i="6" s="1"/>
  <c r="G9" i="6"/>
  <c r="I9" i="6" s="1"/>
  <c r="H9" i="6"/>
  <c r="J9" i="6" s="1"/>
  <c r="F62" i="6"/>
  <c r="H62" i="6" s="1"/>
  <c r="J62" i="6" s="1"/>
  <c r="F5" i="6"/>
  <c r="G5" i="6" s="1"/>
  <c r="I5" i="6" s="1"/>
  <c r="R10" i="2"/>
  <c r="G6" i="6"/>
  <c r="I6" i="6" s="1"/>
  <c r="H51" i="6"/>
  <c r="I51" i="6" s="1"/>
  <c r="H48" i="6"/>
  <c r="I48" i="6" s="1"/>
  <c r="K48" i="6" s="1"/>
  <c r="H47" i="6"/>
  <c r="I47" i="6" s="1"/>
  <c r="K47" i="6" s="1"/>
  <c r="G64" i="6"/>
  <c r="I64" i="6" s="1"/>
  <c r="G20" i="6"/>
  <c r="H28" i="6"/>
  <c r="J28" i="6" s="1"/>
  <c r="G28" i="6"/>
  <c r="I28" i="6" s="1"/>
  <c r="F25" i="6"/>
  <c r="F31" i="6"/>
  <c r="F24" i="6"/>
  <c r="G65" i="6"/>
  <c r="I65" i="6" s="1"/>
  <c r="H65" i="6"/>
  <c r="J65" i="6" s="1"/>
  <c r="R8" i="2"/>
  <c r="G50" i="6"/>
  <c r="F59" i="6"/>
  <c r="H59" i="6" s="1"/>
  <c r="J59" i="6" s="1"/>
  <c r="F26" i="6"/>
  <c r="R14" i="2"/>
  <c r="F61" i="6"/>
  <c r="H4" i="6"/>
  <c r="J4" i="6" s="1"/>
  <c r="G4" i="6"/>
  <c r="I4" i="6" s="1"/>
  <c r="H60" i="6"/>
  <c r="J60" i="6" s="1"/>
  <c r="G60" i="6"/>
  <c r="I60" i="6" s="1"/>
  <c r="L10" i="2"/>
  <c r="N10" i="2" s="1"/>
  <c r="F11" i="6" s="1"/>
  <c r="L13" i="2"/>
  <c r="N13" i="2" s="1"/>
  <c r="L12" i="2"/>
  <c r="N12" i="2" s="1"/>
  <c r="N11" i="2"/>
  <c r="F7" i="6" s="1"/>
  <c r="F41" i="6" l="1"/>
  <c r="F37" i="6"/>
  <c r="F36" i="6"/>
  <c r="F40" i="6"/>
  <c r="F39" i="6"/>
  <c r="F38" i="6"/>
  <c r="H8" i="6"/>
  <c r="J8" i="6" s="1"/>
  <c r="G8" i="6"/>
  <c r="I8" i="6" s="1"/>
  <c r="G11" i="6"/>
  <c r="I11" i="6" s="1"/>
  <c r="H11" i="6"/>
  <c r="J11" i="6" s="1"/>
  <c r="G62" i="6"/>
  <c r="I62" i="6" s="1"/>
  <c r="F35" i="6"/>
  <c r="G59" i="6"/>
  <c r="I59" i="6" s="1"/>
  <c r="G51" i="6"/>
  <c r="H45" i="6"/>
  <c r="I45" i="6" s="1"/>
  <c r="K45" i="6" s="1"/>
  <c r="H49" i="6"/>
  <c r="I49" i="6" s="1"/>
  <c r="K49" i="6" s="1"/>
  <c r="H5" i="6"/>
  <c r="J5" i="6" s="1"/>
  <c r="G47" i="6"/>
  <c r="J47" i="6" s="1"/>
  <c r="G48" i="6"/>
  <c r="J48" i="6" s="1"/>
  <c r="H50" i="6"/>
  <c r="I50" i="6" s="1"/>
  <c r="G46" i="6"/>
  <c r="J46" i="6" s="1"/>
  <c r="H26" i="6"/>
  <c r="J26" i="6" s="1"/>
  <c r="G26" i="6"/>
  <c r="I26" i="6" s="1"/>
  <c r="H25" i="6"/>
  <c r="J25" i="6" s="1"/>
  <c r="G25" i="6"/>
  <c r="I25" i="6" s="1"/>
  <c r="H31" i="6"/>
  <c r="J31" i="6" s="1"/>
  <c r="G31" i="6"/>
  <c r="I31" i="6" s="1"/>
  <c r="G61" i="6"/>
  <c r="I61" i="6" s="1"/>
  <c r="H61" i="6"/>
  <c r="J61" i="6" s="1"/>
  <c r="G24" i="6"/>
  <c r="I24" i="6" s="1"/>
  <c r="H24" i="6"/>
  <c r="J24" i="6" s="1"/>
  <c r="F15" i="6"/>
  <c r="F16" i="6"/>
  <c r="F14" i="6"/>
  <c r="G7" i="6"/>
  <c r="I7" i="6" s="1"/>
  <c r="H7" i="6"/>
  <c r="J7" i="6" s="1"/>
  <c r="G16" i="6" l="1"/>
  <c r="I16" i="6" s="1"/>
  <c r="H16" i="6"/>
  <c r="J16" i="6" s="1"/>
  <c r="H35" i="6"/>
  <c r="I35" i="6" s="1"/>
  <c r="K35" i="6" s="1"/>
  <c r="G35" i="6"/>
  <c r="J35" i="6" s="1"/>
  <c r="G15" i="6"/>
  <c r="I15" i="6" s="1"/>
  <c r="H15" i="6"/>
  <c r="J15" i="6" s="1"/>
  <c r="G37" i="6"/>
  <c r="J37" i="6" s="1"/>
  <c r="H37" i="6"/>
  <c r="I37" i="6" s="1"/>
  <c r="K37" i="6" s="1"/>
  <c r="H39" i="6"/>
  <c r="I39" i="6" s="1"/>
  <c r="K39" i="6" s="1"/>
  <c r="G39" i="6"/>
  <c r="J39" i="6" s="1"/>
  <c r="G36" i="6"/>
  <c r="J36" i="6" s="1"/>
  <c r="H36" i="6"/>
  <c r="I36" i="6" s="1"/>
  <c r="K36" i="6" s="1"/>
  <c r="G40" i="6"/>
  <c r="J40" i="6" s="1"/>
  <c r="H40" i="6"/>
  <c r="I40" i="6" s="1"/>
  <c r="K40" i="6" s="1"/>
  <c r="H41" i="6"/>
  <c r="I41" i="6" s="1"/>
  <c r="K41" i="6" s="1"/>
  <c r="G41" i="6"/>
  <c r="J41" i="6" s="1"/>
  <c r="G38" i="6"/>
  <c r="J38" i="6" s="1"/>
  <c r="H38" i="6"/>
  <c r="I38" i="6" s="1"/>
  <c r="K38" i="6" s="1"/>
  <c r="G14" i="6"/>
  <c r="I14" i="6" s="1"/>
  <c r="H14" i="6"/>
  <c r="J14" i="6" s="1"/>
</calcChain>
</file>

<file path=xl/sharedStrings.xml><?xml version="1.0" encoding="utf-8"?>
<sst xmlns="http://schemas.openxmlformats.org/spreadsheetml/2006/main" count="387" uniqueCount="231">
  <si>
    <t>MATERIAL</t>
  </si>
  <si>
    <t>BOLSA IMPRESA TRANSPARENTE</t>
  </si>
  <si>
    <t>BOLSA IMPRESA COLORES</t>
  </si>
  <si>
    <t>BOLSA SIN IMPRESIÓN TRANSPARENTE</t>
  </si>
  <si>
    <t>BOLSA SIN IMPRESIÓN COLORES</t>
  </si>
  <si>
    <t>ROLLO IMPRESO TRANSPARENTE</t>
  </si>
  <si>
    <t>ROLLO IMPRESO COLORES</t>
  </si>
  <si>
    <t>ROLLO SIN IMPRESIÓN TRANSPARENTE</t>
  </si>
  <si>
    <t>PRODUCTO</t>
  </si>
  <si>
    <t>ALTA DENSIDAD</t>
  </si>
  <si>
    <t>BAJA DENSIDAD</t>
  </si>
  <si>
    <t>POLIPROPILENO</t>
  </si>
  <si>
    <t>PRESENTACIÓN</t>
  </si>
  <si>
    <t>PIGMENTOS</t>
  </si>
  <si>
    <t>TINTAS</t>
  </si>
  <si>
    <t>ALCOHOL</t>
  </si>
  <si>
    <t>BOLSA</t>
  </si>
  <si>
    <t>ALTA</t>
  </si>
  <si>
    <t>BAJA</t>
  </si>
  <si>
    <t>PP</t>
  </si>
  <si>
    <t>ROLLO</t>
  </si>
  <si>
    <t>ROLLO SIN IMPRESIÓN COLORES</t>
  </si>
  <si>
    <t>CRISTIAN ORDUZ CARVAJAL</t>
  </si>
  <si>
    <t>No</t>
  </si>
  <si>
    <t>NOMBRE EMPLEADO</t>
  </si>
  <si>
    <t>SALARIO</t>
  </si>
  <si>
    <t>H.E.N</t>
  </si>
  <si>
    <t>H.E.D</t>
  </si>
  <si>
    <t>HORAS DIURNAS LABORADAS</t>
  </si>
  <si>
    <t>PRODUCCIÓN</t>
  </si>
  <si>
    <t>EXTRUSIÓN</t>
  </si>
  <si>
    <t>IMPRESIÓN</t>
  </si>
  <si>
    <t>SELLADO</t>
  </si>
  <si>
    <t>CÉDULA</t>
  </si>
  <si>
    <t>HORAS NOCTURNAS LABORADAS</t>
  </si>
  <si>
    <t>AUX. TRANSPORTE</t>
  </si>
  <si>
    <t>LINEAL</t>
  </si>
  <si>
    <t>TIPO DE MATERIAL</t>
  </si>
  <si>
    <t>CANTIDAD DE MATERIAL</t>
  </si>
  <si>
    <t>COSTO DE MATERIA PRIMA</t>
  </si>
  <si>
    <t>PRECIO SIN IVA</t>
  </si>
  <si>
    <t>PRECIO CON IVA</t>
  </si>
  <si>
    <t>METALOCENO</t>
  </si>
  <si>
    <t>COSTO PROMEDIO DE PIGMENTOS</t>
  </si>
  <si>
    <t>COSTO ALCOHOL</t>
  </si>
  <si>
    <t>SIN IVA (KG)</t>
  </si>
  <si>
    <t>CON IVA (KG)</t>
  </si>
  <si>
    <t>COSTOS INDIRECTOS</t>
  </si>
  <si>
    <t>CINTA ROTATEX</t>
  </si>
  <si>
    <t>COSTO CINTA</t>
  </si>
  <si>
    <t>SIN IVA (Mtr)</t>
  </si>
  <si>
    <t>CON IVA Mtr)</t>
  </si>
  <si>
    <t>MANO DE OBRA INDIRECTA</t>
  </si>
  <si>
    <t>MANTENIMIENTO</t>
  </si>
  <si>
    <t>CARGO</t>
  </si>
  <si>
    <t>Supervisor</t>
  </si>
  <si>
    <t>COSTO PROMEDIO DE TINTAS</t>
  </si>
  <si>
    <t>MARCADOR DINAS</t>
  </si>
  <si>
    <t>COSTO MARCADOR</t>
  </si>
  <si>
    <t>MATERIALES INDIRECTOS</t>
  </si>
  <si>
    <t>LUZ</t>
  </si>
  <si>
    <t>COSTO PROMEDIO SERVICIOS PÚBLICOS</t>
  </si>
  <si>
    <t>No.</t>
  </si>
  <si>
    <t>HORAS DIURNAS LABORADAS X día</t>
  </si>
  <si>
    <t>QX mes</t>
  </si>
  <si>
    <t>Por kg</t>
  </si>
  <si>
    <t>Bultos*25Kg</t>
  </si>
  <si>
    <t>casos espec.</t>
  </si>
  <si>
    <t>Proporc=lineal</t>
  </si>
  <si>
    <t>BONIFICACIONES x producción PROMEDIO X mes</t>
  </si>
  <si>
    <t>BONIFICACIONES PROMEDIO por mes</t>
  </si>
  <si>
    <t>Rollos</t>
  </si>
  <si>
    <t>Rollos impresos</t>
  </si>
  <si>
    <t>Bolsas</t>
  </si>
  <si>
    <t>Producción promedio mensual (Kgs)</t>
  </si>
  <si>
    <t>TOTAL</t>
  </si>
  <si>
    <t>Costo por Kg</t>
  </si>
  <si>
    <t>H.E.D X día</t>
  </si>
  <si>
    <t>H.E.N X día</t>
  </si>
  <si>
    <t>H.E.D X mes</t>
  </si>
  <si>
    <t>H.E.N X mes</t>
  </si>
  <si>
    <t>Vr extras D</t>
  </si>
  <si>
    <t>Vr extras N</t>
  </si>
  <si>
    <t>La cantidad promedio de Marcador Dinas usado en el mes es de 1.2 dinas. Cada marcador viene en presentación de 38 dinas y dura un promedio de 30 días.</t>
  </si>
  <si>
    <t xml:space="preserve"> En el caso de la cinta rotatex es un poco complejo determinar la cantidad mensual, pues esto depende directamente de la cantidad y el tamaño de cireles nuevos que se usen. </t>
  </si>
  <si>
    <t>Sin embargo dicha cinta viene en presentación de rollo por 25 Yardas y alcanza en promedio de 3 a 4 meses.</t>
  </si>
  <si>
    <t>PROVISION PAGOS LABORALES:</t>
  </si>
  <si>
    <t>Cesantías</t>
  </si>
  <si>
    <t>Intereses</t>
  </si>
  <si>
    <t>Vacaciones</t>
  </si>
  <si>
    <t>Primas</t>
  </si>
  <si>
    <t>Subtotal prestaciones sociales</t>
  </si>
  <si>
    <t>Salud</t>
  </si>
  <si>
    <t>Pensión</t>
  </si>
  <si>
    <t>Riesgos laborales</t>
  </si>
  <si>
    <t>Subtotal seguridad social</t>
  </si>
  <si>
    <t>SENA</t>
  </si>
  <si>
    <t>ICBF</t>
  </si>
  <si>
    <t>Caja compensación</t>
  </si>
  <si>
    <t>Subtotal parafiscales</t>
  </si>
  <si>
    <t>TOTAL PAGOS LABORALES</t>
  </si>
  <si>
    <t>Provisión</t>
  </si>
  <si>
    <t>Total MOD</t>
  </si>
  <si>
    <t>Sub total</t>
  </si>
  <si>
    <t>TOTALES</t>
  </si>
  <si>
    <t>Nivel produc Kg</t>
  </si>
  <si>
    <t>Tasa $/Kg</t>
  </si>
  <si>
    <t>1 según pnn</t>
  </si>
  <si>
    <t>Total MOI</t>
  </si>
  <si>
    <t>Otros indirectos</t>
  </si>
  <si>
    <t>Total CIF</t>
  </si>
  <si>
    <t>Total</t>
  </si>
  <si>
    <t>Materiales Ind.</t>
  </si>
  <si>
    <t>MOI</t>
  </si>
  <si>
    <t>MOD</t>
  </si>
  <si>
    <t>Tasa asignación S.Públ.</t>
  </si>
  <si>
    <t>CIF/Kg</t>
  </si>
  <si>
    <t>Total/Kg</t>
  </si>
  <si>
    <t>Referencia</t>
  </si>
  <si>
    <t>Bolsa de baja 1,5 2,0 3,0</t>
  </si>
  <si>
    <t>Baja alta delga 0,30-0,40</t>
  </si>
  <si>
    <t>Bolsa de alta 8X12 8X14-adel</t>
  </si>
  <si>
    <t>Bolsa blanca alta</t>
  </si>
  <si>
    <t>Bolsa genérica PP</t>
  </si>
  <si>
    <t>Bolsa pan tajado</t>
  </si>
  <si>
    <t>Bolsa de polipropi</t>
  </si>
  <si>
    <t>Bolsa de polipropi bulto 20K</t>
  </si>
  <si>
    <t>Bolsa blanca gruesa cal 0,8 1</t>
  </si>
  <si>
    <t>Bolsa de camiseta blanca</t>
  </si>
  <si>
    <t>Bolsa de camiseta de colores</t>
  </si>
  <si>
    <t>Bolsa de colores alta y baja</t>
  </si>
  <si>
    <t>Rollos de baja transp</t>
  </si>
  <si>
    <t>Rollos colores alta y baja</t>
  </si>
  <si>
    <t>Rollos de colores grueso</t>
  </si>
  <si>
    <t>Rollos blanco y negro delg.</t>
  </si>
  <si>
    <t>Rollos de polipropi</t>
  </si>
  <si>
    <t>Rollos de baja transp angosto hasta 8'</t>
  </si>
  <si>
    <t>Rollos blanco y negro grueso</t>
  </si>
  <si>
    <t>Costo</t>
  </si>
  <si>
    <t>Util Br.fact</t>
  </si>
  <si>
    <t>Margen B Fact.</t>
  </si>
  <si>
    <t>BOLSAS</t>
  </si>
  <si>
    <t>ROLLOS</t>
  </si>
  <si>
    <t>BOLSA TROQUELADA</t>
  </si>
  <si>
    <t>Medida</t>
  </si>
  <si>
    <t>6X9</t>
  </si>
  <si>
    <t>8X12</t>
  </si>
  <si>
    <t>10X14</t>
  </si>
  <si>
    <t>12X16</t>
  </si>
  <si>
    <t>13,5X18</t>
  </si>
  <si>
    <t>14X20</t>
  </si>
  <si>
    <t>17X20</t>
  </si>
  <si>
    <t>BOLSA TROQUELADA ESTAMPADA</t>
  </si>
  <si>
    <t>Costo paq.50 un</t>
  </si>
  <si>
    <t>Costo millar</t>
  </si>
  <si>
    <t>Util Br.Millar</t>
  </si>
  <si>
    <t>Util Br.paq.</t>
  </si>
  <si>
    <t>Margen B paq.</t>
  </si>
  <si>
    <t>Margen B Millar</t>
  </si>
  <si>
    <t>No.unids Millar</t>
  </si>
  <si>
    <t>P.fact. CON IVA</t>
  </si>
  <si>
    <t>P.fact.SIN IVA</t>
  </si>
  <si>
    <t>P.Mayor CON IVA</t>
  </si>
  <si>
    <t>P.Mayor SIN IVA</t>
  </si>
  <si>
    <t>P.paquete 50 un CON IVA</t>
  </si>
  <si>
    <t>P.paquete 50 un SIN IVA</t>
  </si>
  <si>
    <t>P.Millar CON IVA</t>
  </si>
  <si>
    <t>P.Millar SIN IVA</t>
  </si>
  <si>
    <t>Producción promedio mensual (Kgs) ROLLOS</t>
  </si>
  <si>
    <t>Extra Bimaq</t>
  </si>
  <si>
    <t>Extra pequeña</t>
  </si>
  <si>
    <t>Extra alta</t>
  </si>
  <si>
    <t>Extra PP</t>
  </si>
  <si>
    <t>MOD/Kg</t>
  </si>
  <si>
    <t>Util Br.Mayor</t>
  </si>
  <si>
    <t>Margen B Mayor</t>
  </si>
  <si>
    <t>Transparente de baja densidad</t>
  </si>
  <si>
    <t>Transparente de alta densidad</t>
  </si>
  <si>
    <t>Transparente polipropileno</t>
  </si>
  <si>
    <t>Colores de alta y baja densidad</t>
  </si>
  <si>
    <t>CIF</t>
  </si>
  <si>
    <t>CALCULO PARA ROLLO</t>
  </si>
  <si>
    <t>CALCULO PARA IMPRESIÓN</t>
  </si>
  <si>
    <t>CALCULO BOLSA</t>
  </si>
  <si>
    <t>CIF PARA SELLA</t>
  </si>
  <si>
    <t>CIF PARA ROLL</t>
  </si>
  <si>
    <t>CIF PAR IMPR</t>
  </si>
  <si>
    <t>CIF DIIV 3</t>
  </si>
  <si>
    <t>ALTA BLANC</t>
  </si>
  <si>
    <t>PIGMENTO BLANCO</t>
  </si>
  <si>
    <t>Rollos de alta transp</t>
  </si>
  <si>
    <t xml:space="preserve">impre alta trans  </t>
  </si>
  <si>
    <t>impre blanca alta</t>
  </si>
  <si>
    <t>impre alta colore</t>
  </si>
  <si>
    <t>impr polipropi</t>
  </si>
  <si>
    <t>impr baja trans</t>
  </si>
  <si>
    <t>imprebaja blanc</t>
  </si>
  <si>
    <t>impre baja colo</t>
  </si>
  <si>
    <t>VALOR CON IV</t>
  </si>
  <si>
    <t>VALOR SIN IVA</t>
  </si>
  <si>
    <t>cif para pp</t>
  </si>
  <si>
    <t>cif para otro</t>
  </si>
  <si>
    <t>BOLSA DE ALTA IMPRESA TRANSP</t>
  </si>
  <si>
    <t>BOLSA DE BAJA IMPRESA TRANSP</t>
  </si>
  <si>
    <t>BOLSAS DE POLIPROPILE IMPRESA</t>
  </si>
  <si>
    <t>BOLSA DE BAJA IMPRESA COLORES</t>
  </si>
  <si>
    <t>BOLSA DE ALTA IMPRESA COLORES</t>
  </si>
  <si>
    <t>ROLLO PP IMPRESO</t>
  </si>
  <si>
    <t>ROLLO COLORES IMPRESO</t>
  </si>
  <si>
    <t>ROLLO BAJA IMPRESO TRANPS</t>
  </si>
  <si>
    <t>BOLSA PP</t>
  </si>
  <si>
    <t>JHON EDER PLAZAS</t>
  </si>
  <si>
    <t>JORGE VILLAMIZAR</t>
  </si>
  <si>
    <t>ROLDAN HURTADO</t>
  </si>
  <si>
    <t>RAFAEL VEGA</t>
  </si>
  <si>
    <t>LUIS PANESSO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</si>
  <si>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</t>
    </r>
  </si>
  <si>
    <t>ADRIANA SOFIA</t>
  </si>
  <si>
    <t>Mecánico</t>
  </si>
  <si>
    <t>ORLANDO GALVIS</t>
  </si>
  <si>
    <t>AGUA Y TELEFONO</t>
  </si>
  <si>
    <t>P.fact. CON IVA al detal</t>
  </si>
  <si>
    <t>ARRIENDO</t>
  </si>
  <si>
    <t>ALEXIS</t>
  </si>
  <si>
    <t>EDWIN PAIPA</t>
  </si>
  <si>
    <t>Bolsa de bja delgad a 0.55 y 0.60</t>
  </si>
  <si>
    <t>6X9x2,5</t>
  </si>
  <si>
    <t>8X12x2,5</t>
  </si>
  <si>
    <t>10X14x2,5</t>
  </si>
  <si>
    <t>12X16x2,5</t>
  </si>
  <si>
    <t>13,5X18x2,5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</si>
</sst>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  <numFmt numFmtId="167" formatCode="_-[$$-240A]\ * #,##0.00_-;\-[$$-240A]\ * #,##0.00_-;_-[$$-240A]\ * &quot;-&quot;??_-;_-@_-"/>
    <numFmt numFmtId="168" formatCode="_-[$$-240A]\ * #,##0_-;\-[$$-240A]\ * #,##0_-;_-[$$-240A]\ * &quot;-&quot;??_-;_-@_-"/>
    <numFmt numFmtId="169" formatCode="_-&quot;$&quot;* #,##0_-;\-&quot;$&quot;* #,##0_-;_-&quot;$&quot;* &quot;-&quot;??_-;_-@_-"/>
    <numFmt numFmtId="170" formatCode="_-[$$-240A]* #,##0.00_-;\-[$$-240A]* #,##0.00_-;_-[$$-240A]* &quot;-&quot;??_-;_-@_-"/>
    <numFmt numFmtId="171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222222"/>
      <name val="Calibri"/>
      <family val="2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25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11" xfId="0" applyBorder="1"/>
    <xf numFmtId="0" fontId="0" fillId="0" borderId="17" xfId="0" applyBorder="1"/>
    <xf numFmtId="0" fontId="0" fillId="0" borderId="22" xfId="0" applyBorder="1"/>
    <xf numFmtId="0" fontId="0" fillId="0" borderId="12" xfId="0" applyBorder="1"/>
    <xf numFmtId="166" fontId="0" fillId="0" borderId="11" xfId="1" applyNumberFormat="1" applyFont="1" applyBorder="1"/>
    <xf numFmtId="166" fontId="0" fillId="0" borderId="21" xfId="1" applyNumberFormat="1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4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9" fontId="0" fillId="0" borderId="0" xfId="2" applyFont="1"/>
    <xf numFmtId="10" fontId="0" fillId="0" borderId="0" xfId="2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9" fontId="3" fillId="0" borderId="0" xfId="2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1" fontId="6" fillId="0" borderId="0" xfId="0" applyNumberFormat="1" applyFont="1"/>
    <xf numFmtId="166" fontId="6" fillId="0" borderId="11" xfId="1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11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3" fontId="3" fillId="0" borderId="10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3" fontId="3" fillId="0" borderId="12" xfId="3" applyNumberFormat="1" applyFont="1" applyFill="1" applyBorder="1" applyAlignment="1" applyProtection="1">
      <alignment horizontal="right" vertical="center"/>
    </xf>
    <xf numFmtId="0" fontId="1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9" fontId="2" fillId="3" borderId="26" xfId="2" applyFont="1" applyFill="1" applyBorder="1" applyAlignment="1">
      <alignment horizontal="center" vertical="center"/>
    </xf>
    <xf numFmtId="9" fontId="2" fillId="3" borderId="30" xfId="2" applyFont="1" applyFill="1" applyBorder="1" applyAlignment="1">
      <alignment horizontal="center" vertical="center"/>
    </xf>
    <xf numFmtId="9" fontId="2" fillId="3" borderId="31" xfId="2" applyFon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21" xfId="0" applyNumberFormat="1" applyFont="1" applyBorder="1" applyAlignment="1">
      <alignment horizontal="center"/>
    </xf>
    <xf numFmtId="9" fontId="0" fillId="0" borderId="0" xfId="2" applyFont="1" applyFill="1"/>
    <xf numFmtId="167" fontId="0" fillId="0" borderId="11" xfId="0" applyNumberFormat="1" applyBorder="1"/>
    <xf numFmtId="41" fontId="0" fillId="0" borderId="11" xfId="4" applyFont="1" applyBorder="1"/>
    <xf numFmtId="0" fontId="0" fillId="0" borderId="45" xfId="0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66" fontId="0" fillId="0" borderId="45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0" fontId="8" fillId="0" borderId="0" xfId="0" applyFont="1"/>
    <xf numFmtId="0" fontId="9" fillId="0" borderId="0" xfId="0" applyFont="1"/>
    <xf numFmtId="166" fontId="7" fillId="0" borderId="0" xfId="0" applyNumberFormat="1" applyFont="1"/>
    <xf numFmtId="10" fontId="0" fillId="0" borderId="11" xfId="0" applyNumberFormat="1" applyBorder="1"/>
    <xf numFmtId="9" fontId="0" fillId="0" borderId="11" xfId="0" applyNumberFormat="1" applyBorder="1"/>
    <xf numFmtId="3" fontId="3" fillId="0" borderId="11" xfId="0" applyNumberFormat="1" applyFont="1" applyBorder="1" applyAlignment="1">
      <alignment horizontal="right" vertical="center"/>
    </xf>
    <xf numFmtId="166" fontId="0" fillId="0" borderId="11" xfId="1" applyNumberFormat="1" applyFont="1" applyBorder="1" applyAlignment="1">
      <alignment horizontal="center"/>
    </xf>
    <xf numFmtId="166" fontId="0" fillId="0" borderId="11" xfId="0" applyNumberFormat="1" applyBorder="1"/>
    <xf numFmtId="0" fontId="1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166" fontId="10" fillId="0" borderId="41" xfId="0" applyNumberFormat="1" applyFont="1" applyBorder="1"/>
    <xf numFmtId="166" fontId="10" fillId="0" borderId="11" xfId="0" applyNumberFormat="1" applyFont="1" applyBorder="1"/>
    <xf numFmtId="166" fontId="10" fillId="0" borderId="11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9" fontId="0" fillId="0" borderId="0" xfId="2" applyFont="1" applyFill="1" applyAlignment="1">
      <alignment horizontal="center"/>
    </xf>
    <xf numFmtId="9" fontId="0" fillId="0" borderId="0" xfId="0" applyNumberFormat="1" applyAlignment="1">
      <alignment horizontal="center"/>
    </xf>
    <xf numFmtId="168" fontId="0" fillId="0" borderId="11" xfId="0" applyNumberFormat="1" applyBorder="1"/>
    <xf numFmtId="9" fontId="0" fillId="0" borderId="11" xfId="2" applyFont="1" applyBorder="1"/>
    <xf numFmtId="167" fontId="0" fillId="0" borderId="11" xfId="4" applyNumberFormat="1" applyFont="1" applyBorder="1"/>
    <xf numFmtId="167" fontId="0" fillId="0" borderId="10" xfId="0" applyNumberFormat="1" applyBorder="1"/>
    <xf numFmtId="41" fontId="0" fillId="0" borderId="11" xfId="0" applyNumberFormat="1" applyBorder="1"/>
    <xf numFmtId="167" fontId="6" fillId="5" borderId="11" xfId="0" applyNumberFormat="1" applyFont="1" applyFill="1" applyBorder="1" applyAlignment="1">
      <alignment horizontal="center"/>
    </xf>
    <xf numFmtId="167" fontId="6" fillId="5" borderId="20" xfId="0" applyNumberFormat="1" applyFont="1" applyFill="1" applyBorder="1" applyAlignment="1">
      <alignment horizontal="center"/>
    </xf>
    <xf numFmtId="166" fontId="6" fillId="5" borderId="23" xfId="1" applyNumberFormat="1" applyFont="1" applyFill="1" applyBorder="1" applyAlignment="1">
      <alignment horizontal="center"/>
    </xf>
    <xf numFmtId="166" fontId="6" fillId="5" borderId="11" xfId="1" applyNumberFormat="1" applyFont="1" applyFill="1" applyBorder="1" applyAlignment="1">
      <alignment horizontal="center"/>
    </xf>
    <xf numFmtId="41" fontId="0" fillId="5" borderId="11" xfId="4" applyFont="1" applyFill="1" applyBorder="1"/>
    <xf numFmtId="10" fontId="1" fillId="0" borderId="11" xfId="0" applyNumberFormat="1" applyFont="1" applyBorder="1"/>
    <xf numFmtId="164" fontId="7" fillId="0" borderId="11" xfId="0" applyNumberFormat="1" applyFont="1" applyBorder="1"/>
    <xf numFmtId="166" fontId="0" fillId="5" borderId="23" xfId="1" applyNumberFormat="1" applyFont="1" applyFill="1" applyBorder="1"/>
    <xf numFmtId="166" fontId="0" fillId="5" borderId="25" xfId="1" applyNumberFormat="1" applyFont="1" applyFill="1" applyBorder="1"/>
    <xf numFmtId="9" fontId="1" fillId="5" borderId="11" xfId="0" applyNumberFormat="1" applyFont="1" applyFill="1" applyBorder="1"/>
    <xf numFmtId="167" fontId="0" fillId="5" borderId="11" xfId="0" applyNumberFormat="1" applyFill="1" applyBorder="1"/>
    <xf numFmtId="166" fontId="6" fillId="5" borderId="12" xfId="1" applyNumberFormat="1" applyFont="1" applyFill="1" applyBorder="1" applyAlignment="1">
      <alignment horizontal="center"/>
    </xf>
    <xf numFmtId="168" fontId="0" fillId="5" borderId="11" xfId="0" applyNumberFormat="1" applyFill="1" applyBorder="1"/>
    <xf numFmtId="168" fontId="0" fillId="5" borderId="10" xfId="0" applyNumberFormat="1" applyFill="1" applyBorder="1"/>
    <xf numFmtId="0" fontId="5" fillId="3" borderId="2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41" fontId="1" fillId="0" borderId="11" xfId="4" applyFont="1" applyBorder="1"/>
    <xf numFmtId="166" fontId="0" fillId="5" borderId="12" xfId="1" applyNumberFormat="1" applyFont="1" applyFill="1" applyBorder="1" applyAlignment="1">
      <alignment horizontal="center"/>
    </xf>
    <xf numFmtId="166" fontId="0" fillId="5" borderId="10" xfId="1" applyNumberFormat="1" applyFont="1" applyFill="1" applyBorder="1" applyAlignment="1">
      <alignment horizontal="center"/>
    </xf>
    <xf numFmtId="166" fontId="0" fillId="5" borderId="12" xfId="1" applyNumberFormat="1" applyFont="1" applyFill="1" applyBorder="1"/>
    <xf numFmtId="166" fontId="0" fillId="5" borderId="10" xfId="1" applyNumberFormat="1" applyFont="1" applyFill="1" applyBorder="1"/>
    <xf numFmtId="166" fontId="0" fillId="5" borderId="18" xfId="1" applyNumberFormat="1" applyFont="1" applyFill="1" applyBorder="1"/>
    <xf numFmtId="166" fontId="0" fillId="5" borderId="23" xfId="1" applyNumberFormat="1" applyFont="1" applyFill="1" applyBorder="1" applyAlignment="1">
      <alignment horizontal="center"/>
    </xf>
    <xf numFmtId="166" fontId="0" fillId="5" borderId="25" xfId="1" applyNumberFormat="1" applyFont="1" applyFill="1" applyBorder="1" applyAlignment="1">
      <alignment horizontal="center"/>
    </xf>
    <xf numFmtId="164" fontId="7" fillId="0" borderId="0" xfId="0" applyNumberFormat="1" applyFont="1"/>
    <xf numFmtId="166" fontId="1" fillId="7" borderId="0" xfId="0" applyNumberFormat="1" applyFont="1" applyFill="1"/>
    <xf numFmtId="169" fontId="0" fillId="0" borderId="11" xfId="0" applyNumberFormat="1" applyBorder="1"/>
    <xf numFmtId="0" fontId="0" fillId="8" borderId="11" xfId="0" applyFill="1" applyBorder="1"/>
    <xf numFmtId="166" fontId="10" fillId="8" borderId="11" xfId="0" applyNumberFormat="1" applyFont="1" applyFill="1" applyBorder="1"/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9" fontId="7" fillId="0" borderId="11" xfId="0" applyNumberFormat="1" applyFont="1" applyBorder="1"/>
    <xf numFmtId="166" fontId="1" fillId="0" borderId="11" xfId="0" applyNumberFormat="1" applyFont="1" applyBorder="1"/>
    <xf numFmtId="9" fontId="0" fillId="9" borderId="11" xfId="2" applyFont="1" applyFill="1" applyBorder="1"/>
    <xf numFmtId="0" fontId="5" fillId="0" borderId="51" xfId="0" applyFont="1" applyBorder="1" applyAlignment="1">
      <alignment horizontal="center" vertical="center"/>
    </xf>
    <xf numFmtId="166" fontId="6" fillId="5" borderId="52" xfId="1" applyNumberFormat="1" applyFont="1" applyFill="1" applyBorder="1" applyAlignment="1">
      <alignment horizontal="center"/>
    </xf>
    <xf numFmtId="2" fontId="0" fillId="0" borderId="0" xfId="0" applyNumberFormat="1"/>
    <xf numFmtId="1" fontId="0" fillId="0" borderId="0" xfId="0" applyNumberFormat="1"/>
    <xf numFmtId="170" fontId="0" fillId="0" borderId="0" xfId="0" applyNumberFormat="1"/>
    <xf numFmtId="167" fontId="0" fillId="7" borderId="11" xfId="0" applyNumberFormat="1" applyFill="1" applyBorder="1"/>
    <xf numFmtId="166" fontId="0" fillId="0" borderId="0" xfId="0" applyNumberFormat="1"/>
    <xf numFmtId="166" fontId="8" fillId="0" borderId="0" xfId="0" applyNumberFormat="1" applyFont="1"/>
    <xf numFmtId="0" fontId="1" fillId="0" borderId="45" xfId="0" applyFont="1" applyBorder="1"/>
    <xf numFmtId="9" fontId="0" fillId="0" borderId="0" xfId="0" applyNumberFormat="1"/>
    <xf numFmtId="171" fontId="0" fillId="0" borderId="0" xfId="0" applyNumberFormat="1"/>
    <xf numFmtId="0" fontId="3" fillId="10" borderId="9" xfId="0" applyFont="1" applyFill="1" applyBorder="1" applyAlignment="1">
      <alignment horizontal="center" vertical="center"/>
    </xf>
    <xf numFmtId="0" fontId="3" fillId="10" borderId="29" xfId="0" applyFont="1" applyFill="1" applyBorder="1" applyAlignment="1">
      <alignment horizontal="center" vertical="center"/>
    </xf>
    <xf numFmtId="9" fontId="3" fillId="10" borderId="17" xfId="2" applyFont="1" applyFill="1" applyBorder="1" applyAlignment="1">
      <alignment horizontal="center" vertical="center"/>
    </xf>
    <xf numFmtId="9" fontId="3" fillId="10" borderId="11" xfId="2" applyFont="1" applyFill="1" applyBorder="1" applyAlignment="1">
      <alignment horizontal="center" vertical="center"/>
    </xf>
    <xf numFmtId="9" fontId="3" fillId="10" borderId="18" xfId="2" applyFont="1" applyFill="1" applyBorder="1" applyAlignment="1">
      <alignment horizontal="center" vertical="center"/>
    </xf>
    <xf numFmtId="9" fontId="3" fillId="10" borderId="9" xfId="2" applyFont="1" applyFill="1" applyBorder="1" applyAlignment="1">
      <alignment horizontal="center" vertical="center"/>
    </xf>
    <xf numFmtId="10" fontId="3" fillId="10" borderId="9" xfId="2" applyNumberFormat="1" applyFont="1" applyFill="1" applyBorder="1" applyAlignment="1">
      <alignment horizontal="center" vertical="center"/>
    </xf>
    <xf numFmtId="9" fontId="3" fillId="10" borderId="43" xfId="2" applyFont="1" applyFill="1" applyBorder="1" applyAlignment="1">
      <alignment horizontal="center" vertical="center"/>
    </xf>
    <xf numFmtId="167" fontId="0" fillId="10" borderId="11" xfId="0" applyNumberFormat="1" applyFill="1" applyBorder="1"/>
    <xf numFmtId="0" fontId="3" fillId="11" borderId="9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/>
    </xf>
    <xf numFmtId="0" fontId="3" fillId="11" borderId="29" xfId="0" applyFont="1" applyFill="1" applyBorder="1" applyAlignment="1">
      <alignment horizontal="center" vertical="center"/>
    </xf>
    <xf numFmtId="9" fontId="3" fillId="11" borderId="17" xfId="2" applyFont="1" applyFill="1" applyBorder="1" applyAlignment="1">
      <alignment horizontal="center" vertical="center"/>
    </xf>
    <xf numFmtId="9" fontId="3" fillId="11" borderId="11" xfId="2" applyFont="1" applyFill="1" applyBorder="1" applyAlignment="1">
      <alignment horizontal="center" vertical="center"/>
    </xf>
    <xf numFmtId="9" fontId="3" fillId="11" borderId="18" xfId="2" applyFont="1" applyFill="1" applyBorder="1" applyAlignment="1">
      <alignment horizontal="center" vertical="center"/>
    </xf>
    <xf numFmtId="9" fontId="3" fillId="11" borderId="9" xfId="2" applyFont="1" applyFill="1" applyBorder="1" applyAlignment="1">
      <alignment horizontal="center" vertical="center"/>
    </xf>
    <xf numFmtId="10" fontId="3" fillId="11" borderId="9" xfId="2" applyNumberFormat="1" applyFont="1" applyFill="1" applyBorder="1" applyAlignment="1">
      <alignment horizontal="center" vertical="center"/>
    </xf>
    <xf numFmtId="9" fontId="3" fillId="11" borderId="43" xfId="2" applyFont="1" applyFill="1" applyBorder="1" applyAlignment="1">
      <alignment horizontal="center" vertical="center"/>
    </xf>
    <xf numFmtId="167" fontId="0" fillId="11" borderId="11" xfId="0" applyNumberFormat="1" applyFill="1" applyBorder="1"/>
    <xf numFmtId="9" fontId="3" fillId="10" borderId="22" xfId="2" applyFont="1" applyFill="1" applyBorder="1" applyAlignment="1">
      <alignment horizontal="center" vertical="center"/>
    </xf>
    <xf numFmtId="9" fontId="3" fillId="10" borderId="12" xfId="2" applyFont="1" applyFill="1" applyBorder="1" applyAlignment="1">
      <alignment horizontal="center" vertical="center"/>
    </xf>
    <xf numFmtId="9" fontId="3" fillId="10" borderId="23" xfId="2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32" xfId="0" applyFont="1" applyFill="1" applyBorder="1" applyAlignment="1">
      <alignment horizontal="center" vertical="center"/>
    </xf>
    <xf numFmtId="9" fontId="3" fillId="10" borderId="19" xfId="2" applyFont="1" applyFill="1" applyBorder="1" applyAlignment="1">
      <alignment horizontal="center" vertical="center"/>
    </xf>
    <xf numFmtId="9" fontId="3" fillId="10" borderId="20" xfId="2" applyFont="1" applyFill="1" applyBorder="1" applyAlignment="1">
      <alignment horizontal="center" vertical="center"/>
    </xf>
    <xf numFmtId="9" fontId="3" fillId="10" borderId="21" xfId="2" applyFont="1" applyFill="1" applyBorder="1" applyAlignment="1">
      <alignment horizontal="center" vertical="center"/>
    </xf>
    <xf numFmtId="9" fontId="3" fillId="10" borderId="5" xfId="2" applyFont="1" applyFill="1" applyBorder="1" applyAlignment="1">
      <alignment horizontal="center" vertical="center"/>
    </xf>
    <xf numFmtId="10" fontId="3" fillId="10" borderId="5" xfId="2" applyNumberFormat="1" applyFont="1" applyFill="1" applyBorder="1" applyAlignment="1">
      <alignment horizontal="center" vertical="center"/>
    </xf>
    <xf numFmtId="9" fontId="3" fillId="10" borderId="44" xfId="2" applyFont="1" applyFill="1" applyBorder="1" applyAlignment="1">
      <alignment horizontal="center" vertical="center"/>
    </xf>
    <xf numFmtId="168" fontId="0" fillId="5" borderId="0" xfId="0" applyNumberFormat="1" applyFill="1"/>
    <xf numFmtId="168" fontId="0" fillId="0" borderId="0" xfId="0" applyNumberFormat="1"/>
    <xf numFmtId="167" fontId="0" fillId="0" borderId="0" xfId="0" applyNumberFormat="1"/>
    <xf numFmtId="41" fontId="0" fillId="0" borderId="0" xfId="0" applyNumberFormat="1"/>
    <xf numFmtId="9" fontId="0" fillId="0" borderId="0" xfId="2" applyFont="1" applyBorder="1"/>
    <xf numFmtId="41" fontId="0" fillId="0" borderId="0" xfId="4" applyFont="1" applyBorder="1"/>
    <xf numFmtId="168" fontId="0" fillId="8" borderId="11" xfId="0" applyNumberFormat="1" applyFill="1" applyBorder="1"/>
    <xf numFmtId="166" fontId="0" fillId="9" borderId="11" xfId="1" applyNumberFormat="1" applyFont="1" applyFill="1" applyBorder="1"/>
    <xf numFmtId="166" fontId="0" fillId="9" borderId="11" xfId="0" applyNumberFormat="1" applyFill="1" applyBorder="1"/>
    <xf numFmtId="0" fontId="0" fillId="9" borderId="11" xfId="0" applyFill="1" applyBorder="1"/>
    <xf numFmtId="167" fontId="0" fillId="9" borderId="11" xfId="0" applyNumberForma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9" fontId="2" fillId="3" borderId="14" xfId="2" applyFont="1" applyFill="1" applyBorder="1" applyAlignment="1">
      <alignment horizontal="center" vertical="center"/>
    </xf>
    <xf numFmtId="9" fontId="2" fillId="3" borderId="15" xfId="2" applyFont="1" applyFill="1" applyBorder="1" applyAlignment="1">
      <alignment horizontal="center" vertical="center"/>
    </xf>
    <xf numFmtId="9" fontId="2" fillId="3" borderId="16" xfId="2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10" fontId="2" fillId="3" borderId="8" xfId="2" applyNumberFormat="1" applyFont="1" applyFill="1" applyBorder="1" applyAlignment="1">
      <alignment horizontal="center" vertical="center"/>
    </xf>
    <xf numFmtId="10" fontId="2" fillId="3" borderId="5" xfId="2" applyNumberFormat="1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10" fontId="2" fillId="3" borderId="11" xfId="2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10" fontId="2" fillId="3" borderId="8" xfId="2" applyNumberFormat="1" applyFont="1" applyFill="1" applyBorder="1" applyAlignment="1">
      <alignment horizontal="center" vertical="center" wrapText="1"/>
    </xf>
    <xf numFmtId="10" fontId="2" fillId="3" borderId="48" xfId="2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46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1" fillId="6" borderId="11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center"/>
    </xf>
    <xf numFmtId="0" fontId="1" fillId="6" borderId="41" xfId="0" applyFont="1" applyFill="1" applyBorder="1" applyAlignment="1">
      <alignment horizontal="center"/>
    </xf>
    <xf numFmtId="166" fontId="7" fillId="6" borderId="40" xfId="0" applyNumberFormat="1" applyFont="1" applyFill="1" applyBorder="1" applyAlignment="1">
      <alignment horizontal="center"/>
    </xf>
    <xf numFmtId="166" fontId="7" fillId="6" borderId="41" xfId="0" applyNumberFormat="1" applyFont="1" applyFill="1" applyBorder="1" applyAlignment="1">
      <alignment horizont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3" borderId="37" xfId="0" applyFont="1" applyFill="1" applyBorder="1" applyAlignment="1">
      <alignment horizontal="center" wrapText="1"/>
    </xf>
    <xf numFmtId="0" fontId="1" fillId="3" borderId="39" xfId="0" applyFont="1" applyFill="1" applyBorder="1" applyAlignment="1">
      <alignment horizontal="center" wrapText="1"/>
    </xf>
    <xf numFmtId="164" fontId="0" fillId="5" borderId="12" xfId="1" applyFont="1" applyFill="1" applyBorder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0" borderId="33" xfId="0" applyFont="1" applyBorder="1" applyAlignment="1">
      <alignment horizontal="center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center"/>
    </xf>
  </cellXfs>
  <cellStyles count="5">
    <cellStyle name="Millares" xfId="3" builtinId="3"/>
    <cellStyle name="Millares [0]" xfId="4" builtinId="6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workbookViewId="0">
      <selection activeCell="F33" sqref="F33"/>
    </sheetView>
  </sheetViews>
  <sheetFormatPr baseColWidth="10" defaultRowHeight="15" x14ac:dyDescent="0.25"/>
  <cols>
    <col min="2" max="2" width="26.140625" customWidth="1"/>
    <col min="3" max="3" width="22.140625" customWidth="1"/>
  </cols>
  <sheetData>
    <row r="1" spans="1:3" x14ac:dyDescent="0.25">
      <c r="A1" s="177" t="s">
        <v>62</v>
      </c>
      <c r="B1" s="177" t="s">
        <v>8</v>
      </c>
      <c r="C1" s="170" t="s">
        <v>0</v>
      </c>
    </row>
    <row r="2" spans="1:3" ht="15.75" thickBot="1" x14ac:dyDescent="0.3">
      <c r="A2" s="178"/>
      <c r="B2" s="181"/>
      <c r="C2" s="171"/>
    </row>
    <row r="3" spans="1:3" ht="16.5" customHeight="1" x14ac:dyDescent="0.25">
      <c r="A3" s="172">
        <v>1</v>
      </c>
      <c r="B3" s="172" t="s">
        <v>1</v>
      </c>
      <c r="C3" s="2" t="s">
        <v>9</v>
      </c>
    </row>
    <row r="4" spans="1:3" ht="16.5" customHeight="1" x14ac:dyDescent="0.25">
      <c r="A4" s="173"/>
      <c r="B4" s="173"/>
      <c r="C4" s="3" t="s">
        <v>10</v>
      </c>
    </row>
    <row r="5" spans="1:3" ht="16.5" customHeight="1" thickBot="1" x14ac:dyDescent="0.3">
      <c r="A5" s="174"/>
      <c r="B5" s="174"/>
      <c r="C5" s="4" t="s">
        <v>11</v>
      </c>
    </row>
    <row r="6" spans="1:3" ht="16.5" customHeight="1" x14ac:dyDescent="0.25">
      <c r="A6" s="172">
        <v>2</v>
      </c>
      <c r="B6" s="172" t="s">
        <v>2</v>
      </c>
      <c r="C6" s="2" t="s">
        <v>9</v>
      </c>
    </row>
    <row r="7" spans="1:3" ht="16.5" customHeight="1" thickBot="1" x14ac:dyDescent="0.3">
      <c r="A7" s="174"/>
      <c r="B7" s="174"/>
      <c r="C7" s="4" t="s">
        <v>10</v>
      </c>
    </row>
    <row r="8" spans="1:3" ht="16.5" customHeight="1" x14ac:dyDescent="0.25">
      <c r="A8" s="172">
        <v>3</v>
      </c>
      <c r="B8" s="172" t="s">
        <v>3</v>
      </c>
      <c r="C8" s="2" t="s">
        <v>9</v>
      </c>
    </row>
    <row r="9" spans="1:3" ht="16.5" customHeight="1" x14ac:dyDescent="0.25">
      <c r="A9" s="173"/>
      <c r="B9" s="173"/>
      <c r="C9" s="3" t="s">
        <v>10</v>
      </c>
    </row>
    <row r="10" spans="1:3" ht="16.5" customHeight="1" thickBot="1" x14ac:dyDescent="0.3">
      <c r="A10" s="174"/>
      <c r="B10" s="174"/>
      <c r="C10" s="4" t="s">
        <v>11</v>
      </c>
    </row>
    <row r="11" spans="1:3" ht="16.5" customHeight="1" x14ac:dyDescent="0.25">
      <c r="A11" s="179">
        <v>4</v>
      </c>
      <c r="B11" s="175" t="s">
        <v>4</v>
      </c>
      <c r="C11" s="5" t="s">
        <v>9</v>
      </c>
    </row>
    <row r="12" spans="1:3" ht="16.5" customHeight="1" thickBot="1" x14ac:dyDescent="0.3">
      <c r="A12" s="180"/>
      <c r="B12" s="176"/>
      <c r="C12" s="1" t="s">
        <v>10</v>
      </c>
    </row>
    <row r="13" spans="1:3" ht="16.5" customHeight="1" x14ac:dyDescent="0.25">
      <c r="A13" s="172">
        <v>5</v>
      </c>
      <c r="B13" s="172" t="s">
        <v>5</v>
      </c>
      <c r="C13" s="2" t="s">
        <v>9</v>
      </c>
    </row>
    <row r="14" spans="1:3" ht="16.5" customHeight="1" x14ac:dyDescent="0.25">
      <c r="A14" s="173"/>
      <c r="B14" s="173"/>
      <c r="C14" s="3" t="s">
        <v>10</v>
      </c>
    </row>
    <row r="15" spans="1:3" ht="16.5" customHeight="1" thickBot="1" x14ac:dyDescent="0.3">
      <c r="A15" s="174"/>
      <c r="B15" s="174"/>
      <c r="C15" s="4" t="s">
        <v>11</v>
      </c>
    </row>
    <row r="16" spans="1:3" ht="16.5" customHeight="1" x14ac:dyDescent="0.25">
      <c r="A16" s="172">
        <v>6</v>
      </c>
      <c r="B16" s="172" t="s">
        <v>6</v>
      </c>
      <c r="C16" s="6" t="s">
        <v>9</v>
      </c>
    </row>
    <row r="17" spans="1:3" ht="16.5" customHeight="1" thickBot="1" x14ac:dyDescent="0.3">
      <c r="A17" s="174"/>
      <c r="B17" s="174"/>
      <c r="C17" s="4" t="s">
        <v>10</v>
      </c>
    </row>
    <row r="18" spans="1:3" ht="16.5" customHeight="1" x14ac:dyDescent="0.25">
      <c r="A18" s="172">
        <v>7</v>
      </c>
      <c r="B18" s="172" t="s">
        <v>7</v>
      </c>
      <c r="C18" s="2" t="s">
        <v>9</v>
      </c>
    </row>
    <row r="19" spans="1:3" ht="16.5" customHeight="1" x14ac:dyDescent="0.25">
      <c r="A19" s="173"/>
      <c r="B19" s="173"/>
      <c r="C19" s="3" t="s">
        <v>10</v>
      </c>
    </row>
    <row r="20" spans="1:3" ht="16.5" customHeight="1" thickBot="1" x14ac:dyDescent="0.3">
      <c r="A20" s="174"/>
      <c r="B20" s="174"/>
      <c r="C20" s="4" t="s">
        <v>11</v>
      </c>
    </row>
    <row r="21" spans="1:3" x14ac:dyDescent="0.25">
      <c r="A21" s="172">
        <v>8</v>
      </c>
      <c r="B21" s="172" t="s">
        <v>21</v>
      </c>
      <c r="C21" s="6" t="s">
        <v>9</v>
      </c>
    </row>
    <row r="22" spans="1:3" ht="15.75" thickBot="1" x14ac:dyDescent="0.3">
      <c r="A22" s="174"/>
      <c r="B22" s="174"/>
      <c r="C22" s="4" t="s">
        <v>10</v>
      </c>
    </row>
  </sheetData>
  <mergeCells count="19">
    <mergeCell ref="B21:B22"/>
    <mergeCell ref="A1:A2"/>
    <mergeCell ref="A3:A5"/>
    <mergeCell ref="A6:A7"/>
    <mergeCell ref="A8:A10"/>
    <mergeCell ref="A11:A12"/>
    <mergeCell ref="A13:A15"/>
    <mergeCell ref="A16:A17"/>
    <mergeCell ref="A18:A20"/>
    <mergeCell ref="A21:A22"/>
    <mergeCell ref="B13:B15"/>
    <mergeCell ref="B16:B17"/>
    <mergeCell ref="B18:B20"/>
    <mergeCell ref="B1:B2"/>
    <mergeCell ref="C1:C2"/>
    <mergeCell ref="B3:B5"/>
    <mergeCell ref="B6:B7"/>
    <mergeCell ref="B8:B10"/>
    <mergeCell ref="B11:B1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3"/>
  <sheetViews>
    <sheetView workbookViewId="0">
      <selection activeCell="D1" sqref="D1:G1"/>
    </sheetView>
  </sheetViews>
  <sheetFormatPr baseColWidth="10" defaultRowHeight="15" x14ac:dyDescent="0.25"/>
  <cols>
    <col min="1" max="1" width="35.42578125" bestFit="1" customWidth="1"/>
    <col min="2" max="2" width="14.5703125" bestFit="1" customWidth="1"/>
    <col min="3" max="3" width="17.42578125" bestFit="1" customWidth="1"/>
    <col min="4" max="4" width="11.85546875" style="22" bestFit="1" customWidth="1"/>
    <col min="5" max="5" width="13.85546875" style="22" bestFit="1" customWidth="1"/>
    <col min="6" max="6" width="5.42578125" style="22" bestFit="1" customWidth="1"/>
    <col min="7" max="7" width="5.5703125" style="22" bestFit="1" customWidth="1"/>
    <col min="8" max="8" width="11.85546875" bestFit="1" customWidth="1"/>
    <col min="9" max="9" width="7.28515625" style="23" bestFit="1" customWidth="1"/>
    <col min="10" max="10" width="9.28515625" bestFit="1" customWidth="1"/>
    <col min="11" max="11" width="12" bestFit="1" customWidth="1"/>
    <col min="12" max="12" width="11" bestFit="1" customWidth="1"/>
    <col min="14" max="14" width="12" bestFit="1" customWidth="1"/>
    <col min="15" max="15" width="14" customWidth="1"/>
    <col min="16" max="16" width="15.140625" customWidth="1"/>
    <col min="17" max="17" width="8.85546875" customWidth="1"/>
    <col min="18" max="18" width="15.140625" customWidth="1"/>
  </cols>
  <sheetData>
    <row r="1" spans="1:19" ht="15" customHeight="1" thickBot="1" x14ac:dyDescent="0.3">
      <c r="A1" s="188" t="s">
        <v>12</v>
      </c>
      <c r="B1" s="182" t="s">
        <v>12</v>
      </c>
      <c r="C1" s="190" t="s">
        <v>37</v>
      </c>
      <c r="D1" s="192" t="s">
        <v>38</v>
      </c>
      <c r="E1" s="193"/>
      <c r="F1" s="193"/>
      <c r="G1" s="194"/>
      <c r="H1" s="182" t="s">
        <v>13</v>
      </c>
      <c r="I1" s="199" t="s">
        <v>14</v>
      </c>
      <c r="J1" s="182" t="s">
        <v>15</v>
      </c>
      <c r="K1" s="182" t="s">
        <v>76</v>
      </c>
      <c r="L1" s="182" t="s">
        <v>173</v>
      </c>
      <c r="M1" s="182" t="s">
        <v>116</v>
      </c>
      <c r="N1" s="182" t="s">
        <v>117</v>
      </c>
    </row>
    <row r="2" spans="1:19" ht="15.75" thickBot="1" x14ac:dyDescent="0.3">
      <c r="A2" s="189"/>
      <c r="B2" s="186"/>
      <c r="C2" s="191"/>
      <c r="D2" s="48" t="s">
        <v>36</v>
      </c>
      <c r="E2" s="49" t="s">
        <v>18</v>
      </c>
      <c r="F2" s="49" t="s">
        <v>17</v>
      </c>
      <c r="G2" s="50" t="s">
        <v>19</v>
      </c>
      <c r="H2" s="186"/>
      <c r="I2" s="200"/>
      <c r="J2" s="186"/>
      <c r="K2" s="186"/>
      <c r="L2" s="183"/>
      <c r="M2" s="183"/>
      <c r="N2" s="183"/>
    </row>
    <row r="3" spans="1:19" x14ac:dyDescent="0.25">
      <c r="A3" s="187" t="s">
        <v>1</v>
      </c>
      <c r="B3" s="129" t="s">
        <v>16</v>
      </c>
      <c r="C3" s="130" t="s">
        <v>17</v>
      </c>
      <c r="D3" s="148">
        <v>0.25</v>
      </c>
      <c r="E3" s="149">
        <v>0</v>
      </c>
      <c r="F3" s="149">
        <v>0.75</v>
      </c>
      <c r="G3" s="150">
        <v>0</v>
      </c>
      <c r="H3" s="134">
        <v>0</v>
      </c>
      <c r="I3" s="135">
        <v>1.15E-2</v>
      </c>
      <c r="J3" s="136">
        <v>0.09</v>
      </c>
      <c r="K3" s="137">
        <f>(D3*B29)+(F3*B28)+(I3*B39)+(J3*D34)</f>
        <v>6945.125</v>
      </c>
      <c r="L3" s="137">
        <f>' MOD'!N28+' MOD'!L35+' MOD'!N35</f>
        <v>1379.5696175146034</v>
      </c>
      <c r="M3" s="137">
        <f>CIF!K27+CIF!K28+CIF!K31</f>
        <v>2614.4323809523808</v>
      </c>
      <c r="N3" s="137">
        <f>SUM(K3:M3)</f>
        <v>10939.126998466985</v>
      </c>
    </row>
    <row r="4" spans="1:19" x14ac:dyDescent="0.25">
      <c r="A4" s="187"/>
      <c r="B4" s="129" t="s">
        <v>16</v>
      </c>
      <c r="C4" s="130" t="s">
        <v>18</v>
      </c>
      <c r="D4" s="131">
        <v>0.4</v>
      </c>
      <c r="E4" s="132">
        <v>0.6</v>
      </c>
      <c r="F4" s="132">
        <v>0</v>
      </c>
      <c r="G4" s="133">
        <v>0</v>
      </c>
      <c r="H4" s="134">
        <v>0</v>
      </c>
      <c r="I4" s="135">
        <v>1.15E-2</v>
      </c>
      <c r="J4" s="136">
        <v>0.09</v>
      </c>
      <c r="K4" s="137">
        <f>(D4*B29)+(E4*B31)+(I4*B39)+(J4*D34)</f>
        <v>6270.125</v>
      </c>
      <c r="L4" s="137">
        <f>L3</f>
        <v>1379.5696175146034</v>
      </c>
      <c r="M4" s="137">
        <f>CIF!K27+CIF!K28+CIF!K31</f>
        <v>2614.4323809523808</v>
      </c>
      <c r="N4" s="137">
        <f t="shared" ref="N4:N23" si="0">SUM(K4:M4)</f>
        <v>10264.126998466983</v>
      </c>
    </row>
    <row r="5" spans="1:19" x14ac:dyDescent="0.25">
      <c r="A5" s="187"/>
      <c r="B5" s="129" t="s">
        <v>16</v>
      </c>
      <c r="C5" s="130" t="s">
        <v>19</v>
      </c>
      <c r="D5" s="131">
        <v>0</v>
      </c>
      <c r="E5" s="132">
        <v>0</v>
      </c>
      <c r="F5" s="132">
        <v>0</v>
      </c>
      <c r="G5" s="133">
        <v>1</v>
      </c>
      <c r="H5" s="134">
        <v>0</v>
      </c>
      <c r="I5" s="135">
        <v>1.15E-2</v>
      </c>
      <c r="J5" s="136">
        <v>0.09</v>
      </c>
      <c r="K5" s="137">
        <f>(G5*B27)+(I5*B39)+(J5*D34)</f>
        <v>7270.125</v>
      </c>
      <c r="L5" s="137">
        <f>L4</f>
        <v>1379.5696175146034</v>
      </c>
      <c r="M5" s="137">
        <f>CIF!K27+CIF!K28+CIF!K30</f>
        <v>2576.1457142857143</v>
      </c>
      <c r="N5" s="137">
        <f t="shared" si="0"/>
        <v>11225.840331800318</v>
      </c>
      <c r="O5">
        <v>1491</v>
      </c>
    </row>
    <row r="6" spans="1:19" x14ac:dyDescent="0.25">
      <c r="A6" s="195" t="s">
        <v>2</v>
      </c>
      <c r="B6" s="139" t="s">
        <v>16</v>
      </c>
      <c r="C6" s="140" t="s">
        <v>17</v>
      </c>
      <c r="D6" s="141">
        <v>0.25</v>
      </c>
      <c r="E6" s="142">
        <v>0</v>
      </c>
      <c r="F6" s="142">
        <v>0.75</v>
      </c>
      <c r="G6" s="143">
        <v>0</v>
      </c>
      <c r="H6" s="144">
        <v>0.04</v>
      </c>
      <c r="I6" s="145">
        <v>1.15E-2</v>
      </c>
      <c r="J6" s="146">
        <v>0.09</v>
      </c>
      <c r="K6" s="147">
        <f>(D6*B29)+(F6*B28)+(H6*B34)+(I6*B39)+(J6*D34)</f>
        <v>7745.125</v>
      </c>
      <c r="L6" s="147">
        <f>L5</f>
        <v>1379.5696175146034</v>
      </c>
      <c r="M6" s="147">
        <f>M3</f>
        <v>2614.4323809523808</v>
      </c>
      <c r="N6" s="147">
        <f t="shared" si="0"/>
        <v>11739.126998466985</v>
      </c>
    </row>
    <row r="7" spans="1:19" x14ac:dyDescent="0.25">
      <c r="A7" s="195"/>
      <c r="B7" s="139" t="s">
        <v>16</v>
      </c>
      <c r="C7" s="140" t="s">
        <v>18</v>
      </c>
      <c r="D7" s="141">
        <v>0.4</v>
      </c>
      <c r="E7" s="142">
        <v>0.6</v>
      </c>
      <c r="F7" s="142">
        <v>0</v>
      </c>
      <c r="G7" s="143">
        <v>0</v>
      </c>
      <c r="H7" s="144">
        <v>0.04</v>
      </c>
      <c r="I7" s="145">
        <v>1.15E-2</v>
      </c>
      <c r="J7" s="146">
        <v>0.09</v>
      </c>
      <c r="K7" s="147">
        <f>(D7*B29)+(E7*B31)+(H7*B34)+(I7*B39)+(J7*D34)</f>
        <v>7070.125</v>
      </c>
      <c r="L7" s="147">
        <f>L6</f>
        <v>1379.5696175146034</v>
      </c>
      <c r="M7" s="147">
        <f>M3</f>
        <v>2614.4323809523808</v>
      </c>
      <c r="N7" s="147">
        <f t="shared" si="0"/>
        <v>11064.126998466985</v>
      </c>
      <c r="P7" s="7" t="s">
        <v>198</v>
      </c>
      <c r="Q7" s="7" t="s">
        <v>199</v>
      </c>
    </row>
    <row r="8" spans="1:19" x14ac:dyDescent="0.25">
      <c r="A8" s="187" t="s">
        <v>3</v>
      </c>
      <c r="B8" s="129" t="s">
        <v>16</v>
      </c>
      <c r="C8" s="130" t="s">
        <v>17</v>
      </c>
      <c r="D8" s="131">
        <v>0.25</v>
      </c>
      <c r="E8" s="132">
        <v>0</v>
      </c>
      <c r="F8" s="132">
        <v>0.75</v>
      </c>
      <c r="G8" s="133">
        <v>0</v>
      </c>
      <c r="H8" s="134">
        <v>0</v>
      </c>
      <c r="I8" s="135">
        <v>0</v>
      </c>
      <c r="J8" s="136">
        <v>0</v>
      </c>
      <c r="K8" s="137">
        <f>(D8*B29)+(F8*B28)</f>
        <v>5875</v>
      </c>
      <c r="L8" s="137">
        <f>' MOD'!N28+' MOD'!N35</f>
        <v>1069.0832975146031</v>
      </c>
      <c r="M8" s="137">
        <f>CIF!K28+CIF!K31</f>
        <v>1236.112380952381</v>
      </c>
      <c r="N8" s="137">
        <f t="shared" si="0"/>
        <v>8180.1956784669837</v>
      </c>
      <c r="O8" t="s">
        <v>191</v>
      </c>
      <c r="P8">
        <v>11500</v>
      </c>
      <c r="Q8" s="121">
        <f>(P8/119)*100</f>
        <v>9663.865546218487</v>
      </c>
      <c r="R8" s="122">
        <f>N3/Q8</f>
        <v>1.1319618372326707</v>
      </c>
      <c r="S8" s="121">
        <v>26</v>
      </c>
    </row>
    <row r="9" spans="1:19" x14ac:dyDescent="0.25">
      <c r="A9" s="187"/>
      <c r="B9" s="129" t="s">
        <v>16</v>
      </c>
      <c r="C9" s="130" t="s">
        <v>18</v>
      </c>
      <c r="D9" s="131">
        <v>0.4</v>
      </c>
      <c r="E9" s="132">
        <v>0.6</v>
      </c>
      <c r="F9" s="132">
        <v>0</v>
      </c>
      <c r="G9" s="133">
        <v>0</v>
      </c>
      <c r="H9" s="134">
        <v>0</v>
      </c>
      <c r="I9" s="135">
        <v>0</v>
      </c>
      <c r="J9" s="136">
        <v>0</v>
      </c>
      <c r="K9" s="137">
        <f>(D9*B29)+(E9*B31)</f>
        <v>5200</v>
      </c>
      <c r="L9" s="137">
        <f>L8</f>
        <v>1069.0832975146031</v>
      </c>
      <c r="M9" s="137">
        <f>CIF!K28+CIF!K31</f>
        <v>1236.112380952381</v>
      </c>
      <c r="N9" s="137">
        <f t="shared" si="0"/>
        <v>7505.1956784669837</v>
      </c>
      <c r="O9" t="s">
        <v>192</v>
      </c>
      <c r="P9">
        <v>12500</v>
      </c>
      <c r="Q9" s="121">
        <f t="shared" ref="Q9:Q14" si="1">(P9/119)*100</f>
        <v>10504.201680672268</v>
      </c>
      <c r="R9" s="120">
        <f>7400/Q9</f>
        <v>0.70448000000000011</v>
      </c>
      <c r="S9">
        <f>100-70</f>
        <v>30</v>
      </c>
    </row>
    <row r="10" spans="1:19" x14ac:dyDescent="0.25">
      <c r="A10" s="187"/>
      <c r="B10" s="129" t="s">
        <v>16</v>
      </c>
      <c r="C10" s="130" t="s">
        <v>19</v>
      </c>
      <c r="D10" s="131">
        <v>0</v>
      </c>
      <c r="E10" s="132">
        <v>0</v>
      </c>
      <c r="F10" s="132">
        <v>0</v>
      </c>
      <c r="G10" s="133">
        <v>1</v>
      </c>
      <c r="H10" s="134">
        <v>0</v>
      </c>
      <c r="I10" s="135">
        <v>0</v>
      </c>
      <c r="J10" s="136">
        <v>0</v>
      </c>
      <c r="K10" s="137">
        <f>(G10*B27)</f>
        <v>6200</v>
      </c>
      <c r="L10" s="137">
        <f>L11</f>
        <v>1069.0832975146031</v>
      </c>
      <c r="M10" s="137">
        <f>CIF!K28+CIF!K30</f>
        <v>1197.8257142857142</v>
      </c>
      <c r="N10" s="137">
        <f t="shared" si="0"/>
        <v>8466.9090118003169</v>
      </c>
      <c r="O10" t="s">
        <v>193</v>
      </c>
      <c r="P10">
        <v>12500</v>
      </c>
      <c r="Q10" s="121">
        <f t="shared" si="1"/>
        <v>10504.201680672268</v>
      </c>
      <c r="R10" s="122">
        <f>N6/Q10</f>
        <v>1.1175648902540571</v>
      </c>
      <c r="S10">
        <v>26</v>
      </c>
    </row>
    <row r="11" spans="1:19" x14ac:dyDescent="0.25">
      <c r="A11" s="138"/>
      <c r="B11" s="139" t="s">
        <v>16</v>
      </c>
      <c r="C11" s="140" t="s">
        <v>188</v>
      </c>
      <c r="D11" s="141">
        <v>0.25</v>
      </c>
      <c r="E11" s="142">
        <v>0</v>
      </c>
      <c r="F11" s="142">
        <v>0.75</v>
      </c>
      <c r="G11" s="143">
        <v>0</v>
      </c>
      <c r="H11" s="144">
        <v>0.04</v>
      </c>
      <c r="I11" s="145">
        <v>0</v>
      </c>
      <c r="J11" s="146">
        <v>0</v>
      </c>
      <c r="K11" s="147">
        <f>(D11*B29)+(F11*B28)+(H11*B35)</f>
        <v>6703</v>
      </c>
      <c r="L11" s="147">
        <f>L9</f>
        <v>1069.0832975146031</v>
      </c>
      <c r="M11" s="147">
        <f>M8</f>
        <v>1236.112380952381</v>
      </c>
      <c r="N11" s="147">
        <f>K11+L11+M11</f>
        <v>9008.1956784669837</v>
      </c>
      <c r="O11" t="s">
        <v>194</v>
      </c>
      <c r="P11">
        <v>11500</v>
      </c>
      <c r="Q11" s="121">
        <f t="shared" si="1"/>
        <v>9663.865546218487</v>
      </c>
      <c r="R11" s="122">
        <f>N5/Q11</f>
        <v>1.1616304343341199</v>
      </c>
      <c r="S11">
        <v>27</v>
      </c>
    </row>
    <row r="12" spans="1:19" x14ac:dyDescent="0.25">
      <c r="A12" s="187" t="s">
        <v>4</v>
      </c>
      <c r="B12" s="129" t="s">
        <v>16</v>
      </c>
      <c r="C12" s="130" t="s">
        <v>17</v>
      </c>
      <c r="D12" s="131">
        <v>0.25</v>
      </c>
      <c r="E12" s="132">
        <v>0</v>
      </c>
      <c r="F12" s="132">
        <v>0.75</v>
      </c>
      <c r="G12" s="133">
        <v>0</v>
      </c>
      <c r="H12" s="134">
        <v>0.04</v>
      </c>
      <c r="I12" s="135">
        <v>0</v>
      </c>
      <c r="J12" s="136">
        <v>0</v>
      </c>
      <c r="K12" s="137">
        <f>(D12*B29)+(F12*B28)+(H12*B34)</f>
        <v>6675</v>
      </c>
      <c r="L12" s="137">
        <f>L11</f>
        <v>1069.0832975146031</v>
      </c>
      <c r="M12" s="137">
        <f>M9</f>
        <v>1236.112380952381</v>
      </c>
      <c r="N12" s="137">
        <f t="shared" si="0"/>
        <v>8980.1956784669837</v>
      </c>
      <c r="O12" t="s">
        <v>195</v>
      </c>
      <c r="P12">
        <v>11500</v>
      </c>
      <c r="Q12" s="121">
        <f t="shared" si="1"/>
        <v>9663.865546218487</v>
      </c>
      <c r="R12" s="122">
        <f>N4/Q12</f>
        <v>1.0621140111457139</v>
      </c>
      <c r="S12">
        <v>27</v>
      </c>
    </row>
    <row r="13" spans="1:19" ht="14.25" customHeight="1" x14ac:dyDescent="0.25">
      <c r="A13" s="187"/>
      <c r="B13" s="129" t="s">
        <v>16</v>
      </c>
      <c r="C13" s="130" t="s">
        <v>18</v>
      </c>
      <c r="D13" s="131">
        <v>0.4</v>
      </c>
      <c r="E13" s="132">
        <v>0.6</v>
      </c>
      <c r="F13" s="132">
        <v>0</v>
      </c>
      <c r="G13" s="133">
        <v>0</v>
      </c>
      <c r="H13" s="134">
        <v>0.04</v>
      </c>
      <c r="I13" s="135">
        <v>0</v>
      </c>
      <c r="J13" s="136">
        <v>0</v>
      </c>
      <c r="K13" s="137">
        <f>(D13*B29)+(E13*B31)+(H13*B34)</f>
        <v>6000</v>
      </c>
      <c r="L13" s="137">
        <f>L11</f>
        <v>1069.0832975146031</v>
      </c>
      <c r="M13" s="137">
        <f>M11</f>
        <v>1236.112380952381</v>
      </c>
      <c r="N13" s="137">
        <f t="shared" si="0"/>
        <v>8305.1956784669837</v>
      </c>
      <c r="O13" t="s">
        <v>196</v>
      </c>
      <c r="P13">
        <v>12000</v>
      </c>
      <c r="Q13" s="121">
        <f t="shared" si="1"/>
        <v>10084.033613445377</v>
      </c>
      <c r="R13" s="120">
        <f>7100/Q13</f>
        <v>0.70408333333333339</v>
      </c>
      <c r="S13">
        <v>30</v>
      </c>
    </row>
    <row r="14" spans="1:19" x14ac:dyDescent="0.25">
      <c r="A14" s="195" t="s">
        <v>5</v>
      </c>
      <c r="B14" s="139" t="s">
        <v>20</v>
      </c>
      <c r="C14" s="140" t="s">
        <v>17</v>
      </c>
      <c r="D14" s="141">
        <v>0.25</v>
      </c>
      <c r="E14" s="142">
        <v>0</v>
      </c>
      <c r="F14" s="142">
        <v>0.75</v>
      </c>
      <c r="G14" s="143">
        <v>0</v>
      </c>
      <c r="H14" s="144">
        <v>0</v>
      </c>
      <c r="I14" s="145">
        <v>1.15E-2</v>
      </c>
      <c r="J14" s="146">
        <v>0.09</v>
      </c>
      <c r="K14" s="147">
        <f>(D14*B29)+(F14*B28)+(I14*B39)+(J14*D34)</f>
        <v>6945.125</v>
      </c>
      <c r="L14" s="147">
        <f>' MOD'!N35+' MOD'!L35</f>
        <v>810.06559812888895</v>
      </c>
      <c r="M14" s="147">
        <f>CIF!K27+CIF!K31</f>
        <v>2450.3466666666664</v>
      </c>
      <c r="N14" s="147">
        <f t="shared" si="0"/>
        <v>10205.537264795556</v>
      </c>
      <c r="O14" t="s">
        <v>197</v>
      </c>
      <c r="P14">
        <v>12500</v>
      </c>
      <c r="Q14" s="121">
        <f t="shared" si="1"/>
        <v>10504.201680672268</v>
      </c>
      <c r="R14" s="122">
        <f>N7/Q14</f>
        <v>1.0533048902540572</v>
      </c>
      <c r="S14">
        <v>27</v>
      </c>
    </row>
    <row r="15" spans="1:19" x14ac:dyDescent="0.25">
      <c r="A15" s="195"/>
      <c r="B15" s="139" t="s">
        <v>20</v>
      </c>
      <c r="C15" s="140" t="s">
        <v>18</v>
      </c>
      <c r="D15" s="141">
        <v>0.4</v>
      </c>
      <c r="E15" s="142">
        <v>0.6</v>
      </c>
      <c r="F15" s="142">
        <v>0</v>
      </c>
      <c r="G15" s="143">
        <v>0</v>
      </c>
      <c r="H15" s="144">
        <v>0</v>
      </c>
      <c r="I15" s="145">
        <v>1.15E-2</v>
      </c>
      <c r="J15" s="146">
        <v>0.09</v>
      </c>
      <c r="K15" s="147">
        <f>(D15*B29)+(E15*B31)+(I15*B39)+(J15*D34)</f>
        <v>6270.125</v>
      </c>
      <c r="L15" s="147">
        <f>L14</f>
        <v>810.06559812888895</v>
      </c>
      <c r="M15" s="147">
        <f>CIF!K27+CIF!K31</f>
        <v>2450.3466666666664</v>
      </c>
      <c r="N15" s="147">
        <f t="shared" si="0"/>
        <v>9530.5372647955555</v>
      </c>
    </row>
    <row r="16" spans="1:19" x14ac:dyDescent="0.25">
      <c r="A16" s="195"/>
      <c r="B16" s="139" t="s">
        <v>20</v>
      </c>
      <c r="C16" s="140" t="s">
        <v>19</v>
      </c>
      <c r="D16" s="141">
        <v>0</v>
      </c>
      <c r="E16" s="142">
        <v>0</v>
      </c>
      <c r="F16" s="142">
        <v>0</v>
      </c>
      <c r="G16" s="143">
        <v>1</v>
      </c>
      <c r="H16" s="144">
        <v>0</v>
      </c>
      <c r="I16" s="145">
        <v>1.15E-2</v>
      </c>
      <c r="J16" s="146">
        <v>0.09</v>
      </c>
      <c r="K16" s="147">
        <f>(G16*B27)+(I16*B39)+(J16*D34)</f>
        <v>7270.125</v>
      </c>
      <c r="L16" s="147">
        <f>L15</f>
        <v>810.06559812888895</v>
      </c>
      <c r="M16" s="147">
        <f>CIF!K27+CIF!K30</f>
        <v>2412.06</v>
      </c>
      <c r="N16" s="123">
        <f t="shared" si="0"/>
        <v>10492.250598128889</v>
      </c>
    </row>
    <row r="17" spans="1:14" x14ac:dyDescent="0.25">
      <c r="A17" s="187" t="s">
        <v>6</v>
      </c>
      <c r="B17" s="129" t="s">
        <v>20</v>
      </c>
      <c r="C17" s="130" t="s">
        <v>17</v>
      </c>
      <c r="D17" s="131">
        <v>0.25</v>
      </c>
      <c r="E17" s="132">
        <v>0</v>
      </c>
      <c r="F17" s="132">
        <v>0.75</v>
      </c>
      <c r="G17" s="133">
        <v>0</v>
      </c>
      <c r="H17" s="134">
        <v>0.04</v>
      </c>
      <c r="I17" s="135">
        <v>1.15E-2</v>
      </c>
      <c r="J17" s="136">
        <v>0.09</v>
      </c>
      <c r="K17" s="137">
        <f>(D17*B29)+(F17*B28)+(H17*B34)+(I17*B39)+(J17*D34)</f>
        <v>7745.125</v>
      </c>
      <c r="L17" s="137">
        <f>L16</f>
        <v>810.06559812888895</v>
      </c>
      <c r="M17" s="137">
        <f>M15</f>
        <v>2450.3466666666664</v>
      </c>
      <c r="N17" s="137">
        <f t="shared" si="0"/>
        <v>11005.537264795556</v>
      </c>
    </row>
    <row r="18" spans="1:14" x14ac:dyDescent="0.25">
      <c r="A18" s="187"/>
      <c r="B18" s="129" t="s">
        <v>20</v>
      </c>
      <c r="C18" s="130" t="s">
        <v>18</v>
      </c>
      <c r="D18" s="131">
        <v>0.4</v>
      </c>
      <c r="E18" s="132">
        <v>0.6</v>
      </c>
      <c r="F18" s="132">
        <v>0</v>
      </c>
      <c r="G18" s="133">
        <v>0</v>
      </c>
      <c r="H18" s="134">
        <v>0.04</v>
      </c>
      <c r="I18" s="135">
        <v>1.15E-2</v>
      </c>
      <c r="J18" s="136">
        <v>0.09</v>
      </c>
      <c r="K18" s="137">
        <f>(D18*B29)+(E18*B31)+(H18*B34)+(I18*B39)+(J18*D34)</f>
        <v>7070.125</v>
      </c>
      <c r="L18" s="137">
        <f>L17</f>
        <v>810.06559812888895</v>
      </c>
      <c r="M18" s="137">
        <f>M15</f>
        <v>2450.3466666666664</v>
      </c>
      <c r="N18" s="137">
        <f t="shared" si="0"/>
        <v>10330.537264795556</v>
      </c>
    </row>
    <row r="19" spans="1:14" x14ac:dyDescent="0.25">
      <c r="A19" s="195" t="s">
        <v>7</v>
      </c>
      <c r="B19" s="139" t="s">
        <v>20</v>
      </c>
      <c r="C19" s="140" t="s">
        <v>17</v>
      </c>
      <c r="D19" s="141">
        <v>0.25</v>
      </c>
      <c r="E19" s="142">
        <v>0</v>
      </c>
      <c r="F19" s="142">
        <v>0.75</v>
      </c>
      <c r="G19" s="143">
        <v>0</v>
      </c>
      <c r="H19" s="144">
        <v>0</v>
      </c>
      <c r="I19" s="145">
        <v>0</v>
      </c>
      <c r="J19" s="146">
        <v>0</v>
      </c>
      <c r="K19" s="147">
        <f>(D19*B29)+(F19*B28)</f>
        <v>5875</v>
      </c>
      <c r="L19" s="147">
        <f>' MOD'!N35</f>
        <v>499.57927812888897</v>
      </c>
      <c r="M19" s="147">
        <f>CIF!K31</f>
        <v>1072.0266666666666</v>
      </c>
      <c r="N19" s="147">
        <f t="shared" si="0"/>
        <v>7446.6059447955558</v>
      </c>
    </row>
    <row r="20" spans="1:14" x14ac:dyDescent="0.25">
      <c r="A20" s="195"/>
      <c r="B20" s="139" t="s">
        <v>20</v>
      </c>
      <c r="C20" s="140" t="s">
        <v>18</v>
      </c>
      <c r="D20" s="141">
        <v>0.4</v>
      </c>
      <c r="E20" s="142">
        <v>0.6</v>
      </c>
      <c r="F20" s="142">
        <v>0</v>
      </c>
      <c r="G20" s="143">
        <v>0</v>
      </c>
      <c r="H20" s="144">
        <v>0</v>
      </c>
      <c r="I20" s="145">
        <v>0</v>
      </c>
      <c r="J20" s="146">
        <v>0</v>
      </c>
      <c r="K20" s="147">
        <f>(D20*B29)+(E20*B31)</f>
        <v>5200</v>
      </c>
      <c r="L20" s="147">
        <f>+' MOD'!$N$35</f>
        <v>499.57927812888897</v>
      </c>
      <c r="M20" s="147">
        <f>CIF!K31</f>
        <v>1072.0266666666666</v>
      </c>
      <c r="N20" s="147">
        <f t="shared" si="0"/>
        <v>6771.6059447955558</v>
      </c>
    </row>
    <row r="21" spans="1:14" x14ac:dyDescent="0.25">
      <c r="A21" s="195"/>
      <c r="B21" s="139" t="s">
        <v>20</v>
      </c>
      <c r="C21" s="140" t="s">
        <v>19</v>
      </c>
      <c r="D21" s="141">
        <v>0</v>
      </c>
      <c r="E21" s="142">
        <v>0</v>
      </c>
      <c r="F21" s="142">
        <v>0</v>
      </c>
      <c r="G21" s="143">
        <v>1</v>
      </c>
      <c r="H21" s="144">
        <v>0</v>
      </c>
      <c r="I21" s="145">
        <v>0</v>
      </c>
      <c r="J21" s="146">
        <v>0</v>
      </c>
      <c r="K21" s="147">
        <f>(G21*B27)</f>
        <v>6200</v>
      </c>
      <c r="L21" s="147">
        <f>+' MOD'!$N$35</f>
        <v>499.57927812888897</v>
      </c>
      <c r="M21" s="147">
        <f>CIF!K30</f>
        <v>1033.74</v>
      </c>
      <c r="N21" s="147">
        <f t="shared" si="0"/>
        <v>7733.319278128889</v>
      </c>
    </row>
    <row r="22" spans="1:14" x14ac:dyDescent="0.25">
      <c r="A22" s="187" t="s">
        <v>21</v>
      </c>
      <c r="B22" s="129" t="s">
        <v>20</v>
      </c>
      <c r="C22" s="130" t="s">
        <v>17</v>
      </c>
      <c r="D22" s="131">
        <v>0.25</v>
      </c>
      <c r="E22" s="132">
        <v>0</v>
      </c>
      <c r="F22" s="132">
        <v>0.75</v>
      </c>
      <c r="G22" s="133">
        <v>0</v>
      </c>
      <c r="H22" s="134">
        <v>0.04</v>
      </c>
      <c r="I22" s="135">
        <v>0</v>
      </c>
      <c r="J22" s="136">
        <v>0</v>
      </c>
      <c r="K22" s="137">
        <f>(D22*B29)+(F22*B28)+(H22*B34)</f>
        <v>6675</v>
      </c>
      <c r="L22" s="137">
        <f>+' MOD'!$N$35</f>
        <v>499.57927812888897</v>
      </c>
      <c r="M22" s="137">
        <f>M20</f>
        <v>1072.0266666666666</v>
      </c>
      <c r="N22" s="137">
        <f t="shared" si="0"/>
        <v>8246.6059447955558</v>
      </c>
    </row>
    <row r="23" spans="1:14" ht="15.75" thickBot="1" x14ac:dyDescent="0.3">
      <c r="A23" s="201"/>
      <c r="B23" s="151" t="s">
        <v>20</v>
      </c>
      <c r="C23" s="152" t="s">
        <v>18</v>
      </c>
      <c r="D23" s="153">
        <v>0.4</v>
      </c>
      <c r="E23" s="154">
        <v>0.6</v>
      </c>
      <c r="F23" s="154">
        <v>0</v>
      </c>
      <c r="G23" s="155">
        <v>0</v>
      </c>
      <c r="H23" s="156">
        <v>0.04</v>
      </c>
      <c r="I23" s="157">
        <v>0</v>
      </c>
      <c r="J23" s="158">
        <v>0</v>
      </c>
      <c r="K23" s="137">
        <f>(D23*B29)+(E23*B31)+(H23*B34)</f>
        <v>6000</v>
      </c>
      <c r="L23" s="137">
        <f>+' MOD'!$N$35</f>
        <v>499.57927812888897</v>
      </c>
      <c r="M23" s="137">
        <f>M19</f>
        <v>1072.0266666666666</v>
      </c>
      <c r="N23" s="137">
        <f t="shared" si="0"/>
        <v>7571.6059447955558</v>
      </c>
    </row>
    <row r="24" spans="1:14" ht="15.75" thickBot="1" x14ac:dyDescent="0.3">
      <c r="A24" s="25"/>
      <c r="B24" s="24"/>
      <c r="C24" s="44"/>
      <c r="D24" s="26"/>
      <c r="E24" s="26"/>
      <c r="F24" s="26"/>
      <c r="G24" s="26"/>
      <c r="H24" s="26"/>
      <c r="I24" s="27"/>
      <c r="J24" s="26"/>
    </row>
    <row r="25" spans="1:14" ht="15.75" thickBot="1" x14ac:dyDescent="0.3">
      <c r="A25" s="184" t="s">
        <v>39</v>
      </c>
      <c r="B25" s="196"/>
      <c r="C25" s="185"/>
      <c r="D25" s="26"/>
      <c r="E25" s="26"/>
      <c r="F25" s="26"/>
      <c r="G25" s="26"/>
      <c r="H25" s="26"/>
      <c r="I25" s="27"/>
      <c r="J25" s="26"/>
    </row>
    <row r="26" spans="1:14" x14ac:dyDescent="0.25">
      <c r="A26" s="97" t="s">
        <v>0</v>
      </c>
      <c r="B26" s="98" t="s">
        <v>40</v>
      </c>
      <c r="C26" s="99" t="s">
        <v>41</v>
      </c>
      <c r="D26" s="26" t="s">
        <v>65</v>
      </c>
      <c r="E26" s="26" t="s">
        <v>66</v>
      </c>
      <c r="F26" s="26"/>
      <c r="G26" s="26"/>
      <c r="H26" s="26"/>
      <c r="I26" s="27"/>
      <c r="J26" s="26"/>
    </row>
    <row r="27" spans="1:14" x14ac:dyDescent="0.25">
      <c r="A27" s="45" t="s">
        <v>19</v>
      </c>
      <c r="B27" s="83">
        <v>6200</v>
      </c>
      <c r="C27" s="53">
        <f>B27*1.19</f>
        <v>7378</v>
      </c>
      <c r="D27" s="26"/>
      <c r="E27" s="26"/>
      <c r="F27" s="26"/>
      <c r="G27" s="26"/>
      <c r="H27" s="26"/>
      <c r="I27" s="27"/>
      <c r="J27" s="26"/>
    </row>
    <row r="28" spans="1:14" x14ac:dyDescent="0.25">
      <c r="A28" s="45" t="s">
        <v>17</v>
      </c>
      <c r="B28" s="83">
        <v>6000</v>
      </c>
      <c r="C28" s="53">
        <f>B28*1.19</f>
        <v>7140</v>
      </c>
      <c r="D28" s="26"/>
      <c r="E28" s="26"/>
      <c r="F28" s="26"/>
      <c r="G28" s="26"/>
      <c r="H28" s="26"/>
      <c r="I28" s="27"/>
      <c r="J28" s="26"/>
    </row>
    <row r="29" spans="1:14" x14ac:dyDescent="0.25">
      <c r="A29" s="45" t="s">
        <v>36</v>
      </c>
      <c r="B29" s="83">
        <v>5500</v>
      </c>
      <c r="C29" s="53">
        <f>B29*1.19</f>
        <v>6545</v>
      </c>
      <c r="D29" s="26"/>
      <c r="E29" s="26"/>
      <c r="F29" s="26"/>
      <c r="G29" s="26"/>
      <c r="H29" s="26"/>
      <c r="I29" s="27"/>
      <c r="J29" s="26"/>
    </row>
    <row r="30" spans="1:14" x14ac:dyDescent="0.25">
      <c r="A30" s="45" t="s">
        <v>42</v>
      </c>
      <c r="B30" s="83">
        <v>7500</v>
      </c>
      <c r="C30" s="53">
        <f>B30*1.19</f>
        <v>8925</v>
      </c>
      <c r="D30" s="76" t="s">
        <v>67</v>
      </c>
      <c r="E30" s="22" t="s">
        <v>68</v>
      </c>
      <c r="J30" t="s">
        <v>210</v>
      </c>
    </row>
    <row r="31" spans="1:14" ht="15.75" thickBot="1" x14ac:dyDescent="0.3">
      <c r="A31" s="46" t="s">
        <v>18</v>
      </c>
      <c r="B31" s="84">
        <v>5000</v>
      </c>
      <c r="C31" s="54">
        <f>B31*1.19</f>
        <v>5950</v>
      </c>
    </row>
    <row r="32" spans="1:14" ht="15.75" thickBot="1" x14ac:dyDescent="0.3">
      <c r="A32" s="29"/>
      <c r="B32" s="30"/>
      <c r="C32" s="31"/>
    </row>
    <row r="33" spans="1:5" ht="15.75" thickBot="1" x14ac:dyDescent="0.3">
      <c r="A33" s="184" t="s">
        <v>43</v>
      </c>
      <c r="B33" s="185"/>
      <c r="C33" s="184" t="s">
        <v>44</v>
      </c>
      <c r="D33" s="185"/>
    </row>
    <row r="34" spans="1:5" x14ac:dyDescent="0.25">
      <c r="A34" s="47" t="s">
        <v>45</v>
      </c>
      <c r="B34" s="85">
        <v>20000</v>
      </c>
      <c r="C34" s="28" t="s">
        <v>45</v>
      </c>
      <c r="D34" s="86">
        <v>8600</v>
      </c>
      <c r="E34" s="55"/>
    </row>
    <row r="35" spans="1:5" x14ac:dyDescent="0.25">
      <c r="A35" s="118" t="s">
        <v>189</v>
      </c>
      <c r="B35" s="119">
        <v>20700</v>
      </c>
      <c r="C35" s="28"/>
      <c r="D35" s="86"/>
      <c r="E35" s="55"/>
    </row>
    <row r="36" spans="1:5" ht="15.75" thickBot="1" x14ac:dyDescent="0.3">
      <c r="A36" s="46" t="s">
        <v>46</v>
      </c>
      <c r="B36" s="13">
        <f>+B34*1.19</f>
        <v>23800</v>
      </c>
      <c r="C36" s="28" t="s">
        <v>46</v>
      </c>
      <c r="D36" s="12">
        <f>D34*1.19</f>
        <v>10234</v>
      </c>
    </row>
    <row r="37" spans="1:5" ht="15.75" thickBot="1" x14ac:dyDescent="0.3"/>
    <row r="38" spans="1:5" ht="15.75" thickBot="1" x14ac:dyDescent="0.3">
      <c r="A38" s="184" t="s">
        <v>56</v>
      </c>
      <c r="B38" s="185"/>
    </row>
    <row r="39" spans="1:5" x14ac:dyDescent="0.25">
      <c r="A39" s="47" t="s">
        <v>45</v>
      </c>
      <c r="B39" s="85">
        <v>25750</v>
      </c>
    </row>
    <row r="40" spans="1:5" ht="15.75" thickBot="1" x14ac:dyDescent="0.3">
      <c r="A40" s="46" t="s">
        <v>46</v>
      </c>
      <c r="B40" s="13">
        <f>B39*1.19</f>
        <v>30642.5</v>
      </c>
    </row>
    <row r="41" spans="1:5" ht="15.75" thickBot="1" x14ac:dyDescent="0.3"/>
    <row r="42" spans="1:5" ht="15.75" thickBot="1" x14ac:dyDescent="0.3">
      <c r="A42" s="184" t="s">
        <v>74</v>
      </c>
      <c r="B42" s="185"/>
    </row>
    <row r="43" spans="1:5" x14ac:dyDescent="0.25">
      <c r="A43" s="8" t="s">
        <v>71</v>
      </c>
      <c r="B43" s="87">
        <v>0</v>
      </c>
    </row>
    <row r="44" spans="1:5" x14ac:dyDescent="0.25">
      <c r="A44" s="8" t="s">
        <v>72</v>
      </c>
      <c r="B44" s="87">
        <v>0</v>
      </c>
    </row>
    <row r="45" spans="1:5" x14ac:dyDescent="0.25">
      <c r="A45" s="8" t="s">
        <v>73</v>
      </c>
      <c r="B45" s="87">
        <v>0</v>
      </c>
    </row>
    <row r="46" spans="1:5" x14ac:dyDescent="0.25">
      <c r="A46" s="34" t="s">
        <v>75</v>
      </c>
      <c r="B46" s="100">
        <f>SUM(B43:B45)</f>
        <v>0</v>
      </c>
      <c r="C46" s="71"/>
    </row>
    <row r="47" spans="1:5" ht="15.75" thickBot="1" x14ac:dyDescent="0.3"/>
    <row r="48" spans="1:5" ht="15.75" thickBot="1" x14ac:dyDescent="0.3">
      <c r="A48" s="197" t="s">
        <v>168</v>
      </c>
      <c r="B48" s="198"/>
    </row>
    <row r="49" spans="1:2" x14ac:dyDescent="0.25">
      <c r="A49" s="8" t="s">
        <v>169</v>
      </c>
      <c r="B49" s="87">
        <v>0</v>
      </c>
    </row>
    <row r="50" spans="1:2" x14ac:dyDescent="0.25">
      <c r="A50" s="8" t="s">
        <v>170</v>
      </c>
      <c r="B50" s="87">
        <v>0</v>
      </c>
    </row>
    <row r="51" spans="1:2" x14ac:dyDescent="0.25">
      <c r="A51" s="8" t="s">
        <v>171</v>
      </c>
      <c r="B51" s="87">
        <v>0</v>
      </c>
    </row>
    <row r="52" spans="1:2" x14ac:dyDescent="0.25">
      <c r="A52" s="8" t="s">
        <v>172</v>
      </c>
      <c r="B52" s="87">
        <v>0</v>
      </c>
    </row>
    <row r="53" spans="1:2" x14ac:dyDescent="0.25">
      <c r="A53" s="34" t="s">
        <v>75</v>
      </c>
      <c r="B53" s="100">
        <f>SUM(B49:B52)</f>
        <v>0</v>
      </c>
    </row>
  </sheetData>
  <mergeCells count="25">
    <mergeCell ref="A48:B48"/>
    <mergeCell ref="K1:K2"/>
    <mergeCell ref="I1:I2"/>
    <mergeCell ref="A22:A23"/>
    <mergeCell ref="A6:A7"/>
    <mergeCell ref="A8:A10"/>
    <mergeCell ref="A12:A13"/>
    <mergeCell ref="A14:A16"/>
    <mergeCell ref="A17:A18"/>
    <mergeCell ref="L1:L2"/>
    <mergeCell ref="M1:M2"/>
    <mergeCell ref="N1:N2"/>
    <mergeCell ref="A42:B42"/>
    <mergeCell ref="C33:D33"/>
    <mergeCell ref="J1:J2"/>
    <mergeCell ref="H1:H2"/>
    <mergeCell ref="A3:A5"/>
    <mergeCell ref="A1:A2"/>
    <mergeCell ref="B1:B2"/>
    <mergeCell ref="C1:C2"/>
    <mergeCell ref="D1:G1"/>
    <mergeCell ref="A19:A21"/>
    <mergeCell ref="A33:B33"/>
    <mergeCell ref="A38:B38"/>
    <mergeCell ref="A25:C25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7"/>
  <sheetViews>
    <sheetView workbookViewId="0">
      <selection activeCell="J10" sqref="J10"/>
    </sheetView>
  </sheetViews>
  <sheetFormatPr baseColWidth="10" defaultRowHeight="15" x14ac:dyDescent="0.25"/>
  <cols>
    <col min="1" max="1" width="34.28515625" bestFit="1" customWidth="1"/>
    <col min="2" max="2" width="14" customWidth="1"/>
    <col min="3" max="3" width="14.7109375" customWidth="1"/>
    <col min="4" max="5" width="12" bestFit="1" customWidth="1"/>
    <col min="6" max="6" width="15" bestFit="1" customWidth="1"/>
    <col min="7" max="7" width="13.28515625" bestFit="1" customWidth="1"/>
    <col min="8" max="8" width="13.28515625" customWidth="1"/>
    <col min="9" max="9" width="14" bestFit="1" customWidth="1"/>
    <col min="10" max="10" width="15.5703125" bestFit="1" customWidth="1"/>
  </cols>
  <sheetData>
    <row r="1" spans="1:14" ht="15.75" thickBot="1" x14ac:dyDescent="0.3">
      <c r="A1" s="202" t="s">
        <v>141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4" x14ac:dyDescent="0.25">
      <c r="A2" s="182" t="s">
        <v>118</v>
      </c>
      <c r="B2" s="212" t="s">
        <v>221</v>
      </c>
      <c r="C2" s="212" t="s">
        <v>161</v>
      </c>
      <c r="D2" s="214" t="s">
        <v>162</v>
      </c>
      <c r="E2" s="214" t="s">
        <v>163</v>
      </c>
      <c r="F2" s="182" t="s">
        <v>138</v>
      </c>
      <c r="G2" s="182" t="s">
        <v>139</v>
      </c>
      <c r="H2" s="182" t="s">
        <v>174</v>
      </c>
      <c r="I2" s="182" t="s">
        <v>140</v>
      </c>
      <c r="J2" s="182" t="s">
        <v>175</v>
      </c>
    </row>
    <row r="3" spans="1:14" x14ac:dyDescent="0.25">
      <c r="A3" s="183"/>
      <c r="B3" s="213"/>
      <c r="C3" s="213"/>
      <c r="D3" s="206"/>
      <c r="E3" s="206"/>
      <c r="F3" s="183"/>
      <c r="G3" s="183"/>
      <c r="H3" s="183"/>
      <c r="I3" s="183"/>
      <c r="J3" s="183"/>
    </row>
    <row r="4" spans="1:14" x14ac:dyDescent="0.25">
      <c r="A4" s="8" t="s">
        <v>119</v>
      </c>
      <c r="B4" s="95">
        <v>14000</v>
      </c>
      <c r="C4" s="78">
        <f>+B4*0.840336134453782</f>
        <v>11764.705882352948</v>
      </c>
      <c r="D4" s="95">
        <v>13500</v>
      </c>
      <c r="E4" s="78">
        <f>+D4*0.840336134453782</f>
        <v>11344.537815126057</v>
      </c>
      <c r="F4" s="56">
        <f>+Materiales!N9</f>
        <v>7505.1956784669837</v>
      </c>
      <c r="G4" s="78">
        <f>C4-F4</f>
        <v>4259.5102038859641</v>
      </c>
      <c r="H4" s="78">
        <f>E4-F4</f>
        <v>3839.3421366590737</v>
      </c>
      <c r="I4" s="79">
        <f>G4/C4</f>
        <v>0.36205836733030672</v>
      </c>
      <c r="J4" s="117">
        <f>H4/E4</f>
        <v>0.33843089945365146</v>
      </c>
    </row>
    <row r="5" spans="1:14" x14ac:dyDescent="0.25">
      <c r="A5" s="8" t="s">
        <v>120</v>
      </c>
      <c r="B5" s="95">
        <v>14500</v>
      </c>
      <c r="C5" s="78">
        <f t="shared" ref="C5:C20" si="0">+B5*0.840336134453782</f>
        <v>12184.873949579838</v>
      </c>
      <c r="D5" s="95">
        <v>14000</v>
      </c>
      <c r="E5" s="78">
        <f t="shared" ref="E5:E20" si="1">+D5*0.840336134453782</f>
        <v>11764.705882352948</v>
      </c>
      <c r="F5" s="56">
        <f>+Materiales!N8</f>
        <v>8180.1956784669837</v>
      </c>
      <c r="G5" s="78">
        <f t="shared" ref="G5:G16" si="2">C5-F5</f>
        <v>4004.6782711128544</v>
      </c>
      <c r="H5" s="78">
        <f t="shared" ref="H5:H16" si="3">E5-F5</f>
        <v>3584.5102038859641</v>
      </c>
      <c r="I5" s="79">
        <f t="shared" ref="I5:I16" si="4">G5/C5</f>
        <v>0.3286598029396065</v>
      </c>
      <c r="J5" s="117">
        <f t="shared" ref="J5:J16" si="5">H5/E5</f>
        <v>0.30468336733030676</v>
      </c>
    </row>
    <row r="6" spans="1:14" x14ac:dyDescent="0.25">
      <c r="A6" s="8" t="s">
        <v>121</v>
      </c>
      <c r="B6" s="95">
        <v>14000</v>
      </c>
      <c r="C6" s="78">
        <f t="shared" si="0"/>
        <v>11764.705882352948</v>
      </c>
      <c r="D6" s="95">
        <v>13500</v>
      </c>
      <c r="E6" s="78">
        <f t="shared" si="1"/>
        <v>11344.537815126057</v>
      </c>
      <c r="F6" s="56">
        <f>+Materiales!N8</f>
        <v>8180.1956784669837</v>
      </c>
      <c r="G6" s="78">
        <f t="shared" si="2"/>
        <v>3584.5102038859641</v>
      </c>
      <c r="H6" s="78">
        <f t="shared" si="3"/>
        <v>3164.3421366590737</v>
      </c>
      <c r="I6" s="79">
        <f t="shared" si="4"/>
        <v>0.30468336733030676</v>
      </c>
      <c r="J6" s="117">
        <f t="shared" si="5"/>
        <v>0.27893089945365152</v>
      </c>
    </row>
    <row r="7" spans="1:14" x14ac:dyDescent="0.25">
      <c r="A7" s="8" t="s">
        <v>122</v>
      </c>
      <c r="B7" s="95">
        <v>15500</v>
      </c>
      <c r="C7" s="78">
        <f t="shared" si="0"/>
        <v>13025.210084033621</v>
      </c>
      <c r="D7" s="95">
        <v>15000</v>
      </c>
      <c r="E7" s="78">
        <f t="shared" si="1"/>
        <v>12605.04201680673</v>
      </c>
      <c r="F7" s="56">
        <f>+Materiales!N11</f>
        <v>9008.1956784669837</v>
      </c>
      <c r="G7" s="78">
        <f t="shared" si="2"/>
        <v>4017.0144055666369</v>
      </c>
      <c r="H7" s="78">
        <f t="shared" si="3"/>
        <v>3596.8463383397466</v>
      </c>
      <c r="I7" s="79">
        <f t="shared" si="4"/>
        <v>0.30840304145963193</v>
      </c>
      <c r="J7" s="117">
        <f t="shared" si="5"/>
        <v>0.28534980950828637</v>
      </c>
      <c r="M7" s="127"/>
      <c r="N7" s="127"/>
    </row>
    <row r="8" spans="1:14" x14ac:dyDescent="0.25">
      <c r="A8" s="8" t="s">
        <v>225</v>
      </c>
      <c r="B8" s="95">
        <v>14500</v>
      </c>
      <c r="C8" s="78">
        <f t="shared" si="0"/>
        <v>12184.873949579838</v>
      </c>
      <c r="D8" s="95">
        <v>14000</v>
      </c>
      <c r="E8" s="78">
        <f t="shared" si="1"/>
        <v>11764.705882352948</v>
      </c>
      <c r="F8" s="56">
        <f>Materiales!N9</f>
        <v>7505.1956784669837</v>
      </c>
      <c r="G8" s="78">
        <f t="shared" si="2"/>
        <v>4679.6782711128544</v>
      </c>
      <c r="H8" s="78">
        <f t="shared" si="3"/>
        <v>4259.5102038859641</v>
      </c>
      <c r="I8" s="79">
        <f t="shared" si="4"/>
        <v>0.38405635466374438</v>
      </c>
      <c r="J8" s="117">
        <f t="shared" si="5"/>
        <v>0.36205836733030672</v>
      </c>
      <c r="M8" s="127"/>
    </row>
    <row r="9" spans="1:14" x14ac:dyDescent="0.25">
      <c r="A9" s="8" t="s">
        <v>123</v>
      </c>
      <c r="B9" s="95">
        <v>17500</v>
      </c>
      <c r="C9" s="78">
        <f t="shared" si="0"/>
        <v>14705.882352941184</v>
      </c>
      <c r="D9" s="95">
        <v>17000</v>
      </c>
      <c r="E9" s="78">
        <f t="shared" si="1"/>
        <v>14285.714285714294</v>
      </c>
      <c r="F9" s="56">
        <f>+Materiales!N5</f>
        <v>11225.840331800318</v>
      </c>
      <c r="G9" s="78">
        <f t="shared" si="2"/>
        <v>3480.0420211408655</v>
      </c>
      <c r="H9" s="78">
        <f t="shared" si="3"/>
        <v>3059.8739539139751</v>
      </c>
      <c r="I9" s="79">
        <f t="shared" si="4"/>
        <v>0.23664285743757874</v>
      </c>
      <c r="J9" s="117">
        <f t="shared" si="5"/>
        <v>0.21419117677397814</v>
      </c>
      <c r="L9">
        <v>14500</v>
      </c>
      <c r="M9">
        <v>1.19</v>
      </c>
      <c r="N9" s="128">
        <f>L9/M9</f>
        <v>12184.873949579833</v>
      </c>
    </row>
    <row r="10" spans="1:14" x14ac:dyDescent="0.25">
      <c r="A10" s="8" t="s">
        <v>124</v>
      </c>
      <c r="B10" s="95">
        <v>17500</v>
      </c>
      <c r="C10" s="78">
        <f t="shared" si="0"/>
        <v>14705.882352941184</v>
      </c>
      <c r="D10" s="95">
        <v>17000</v>
      </c>
      <c r="E10" s="78">
        <f t="shared" si="1"/>
        <v>14285.714285714294</v>
      </c>
      <c r="F10" s="56">
        <f>Materiales!N5</f>
        <v>11225.840331800318</v>
      </c>
      <c r="G10" s="78">
        <f t="shared" si="2"/>
        <v>3480.0420211408655</v>
      </c>
      <c r="H10" s="78">
        <f t="shared" si="3"/>
        <v>3059.8739539139751</v>
      </c>
      <c r="I10" s="79">
        <f t="shared" si="4"/>
        <v>0.23664285743757874</v>
      </c>
      <c r="J10" s="117">
        <f t="shared" si="5"/>
        <v>0.21419117677397814</v>
      </c>
    </row>
    <row r="11" spans="1:14" x14ac:dyDescent="0.25">
      <c r="A11" s="8" t="s">
        <v>125</v>
      </c>
      <c r="B11" s="95">
        <v>14500</v>
      </c>
      <c r="C11" s="78">
        <f t="shared" si="0"/>
        <v>12184.873949579838</v>
      </c>
      <c r="D11" s="95">
        <v>14000</v>
      </c>
      <c r="E11" s="78">
        <f t="shared" si="1"/>
        <v>11764.705882352948</v>
      </c>
      <c r="F11" s="169">
        <f>+Materiales!N10</f>
        <v>8466.9090118003169</v>
      </c>
      <c r="G11" s="78">
        <f t="shared" si="2"/>
        <v>3717.9649377795213</v>
      </c>
      <c r="H11" s="78">
        <f t="shared" si="3"/>
        <v>3297.7968705526309</v>
      </c>
      <c r="I11" s="79">
        <f t="shared" si="4"/>
        <v>0.30512953627293987</v>
      </c>
      <c r="J11" s="117">
        <f t="shared" si="5"/>
        <v>0.28031273399697348</v>
      </c>
    </row>
    <row r="12" spans="1:14" x14ac:dyDescent="0.25">
      <c r="A12" s="8" t="s">
        <v>126</v>
      </c>
      <c r="B12" s="95">
        <v>0</v>
      </c>
      <c r="C12" s="78">
        <f t="shared" si="0"/>
        <v>0</v>
      </c>
      <c r="D12" s="95">
        <v>0</v>
      </c>
      <c r="E12" s="78">
        <f t="shared" si="1"/>
        <v>0</v>
      </c>
      <c r="F12" s="56">
        <v>0</v>
      </c>
      <c r="G12" s="78">
        <f t="shared" si="2"/>
        <v>0</v>
      </c>
      <c r="H12" s="78">
        <f t="shared" si="3"/>
        <v>0</v>
      </c>
      <c r="I12" s="79">
        <v>0</v>
      </c>
      <c r="J12" s="117">
        <v>0</v>
      </c>
    </row>
    <row r="13" spans="1:14" x14ac:dyDescent="0.25">
      <c r="A13" s="8" t="s">
        <v>127</v>
      </c>
      <c r="B13" s="95">
        <v>0</v>
      </c>
      <c r="C13" s="78">
        <f t="shared" si="0"/>
        <v>0</v>
      </c>
      <c r="D13" s="95">
        <v>0</v>
      </c>
      <c r="E13" s="78">
        <f t="shared" si="1"/>
        <v>0</v>
      </c>
      <c r="F13" s="56">
        <v>0</v>
      </c>
      <c r="G13" s="78"/>
      <c r="H13" s="78"/>
      <c r="I13" s="79"/>
      <c r="J13" s="79">
        <v>0</v>
      </c>
    </row>
    <row r="14" spans="1:14" x14ac:dyDescent="0.25">
      <c r="A14" s="8" t="s">
        <v>128</v>
      </c>
      <c r="B14" s="95">
        <v>16000</v>
      </c>
      <c r="C14" s="78">
        <f t="shared" si="0"/>
        <v>13445.378151260511</v>
      </c>
      <c r="D14" s="95">
        <v>15500</v>
      </c>
      <c r="E14" s="78">
        <f t="shared" si="1"/>
        <v>13025.210084033621</v>
      </c>
      <c r="F14" s="56">
        <f>(+Materiales!N13+Materiales!N12)/2</f>
        <v>8642.6956784669837</v>
      </c>
      <c r="G14" s="78">
        <f t="shared" si="2"/>
        <v>4802.6824727935273</v>
      </c>
      <c r="H14" s="78">
        <f t="shared" si="3"/>
        <v>4382.5144055666369</v>
      </c>
      <c r="I14" s="79">
        <f t="shared" si="4"/>
        <v>0.35719950891401842</v>
      </c>
      <c r="J14" s="79">
        <f t="shared" si="5"/>
        <v>0.33646400920156744</v>
      </c>
    </row>
    <row r="15" spans="1:14" x14ac:dyDescent="0.25">
      <c r="A15" s="8" t="s">
        <v>129</v>
      </c>
      <c r="B15" s="95">
        <v>16000</v>
      </c>
      <c r="C15" s="78">
        <f t="shared" si="0"/>
        <v>13445.378151260511</v>
      </c>
      <c r="D15" s="95">
        <v>15500</v>
      </c>
      <c r="E15" s="78">
        <f t="shared" si="1"/>
        <v>13025.210084033621</v>
      </c>
      <c r="F15" s="56">
        <f>(+Materiales!N13+Materiales!N12)/2</f>
        <v>8642.6956784669837</v>
      </c>
      <c r="G15" s="78">
        <f t="shared" si="2"/>
        <v>4802.6824727935273</v>
      </c>
      <c r="H15" s="78">
        <f t="shared" si="3"/>
        <v>4382.5144055666369</v>
      </c>
      <c r="I15" s="79">
        <f t="shared" si="4"/>
        <v>0.35719950891401842</v>
      </c>
      <c r="J15" s="79">
        <f t="shared" si="5"/>
        <v>0.33646400920156744</v>
      </c>
    </row>
    <row r="16" spans="1:14" x14ac:dyDescent="0.25">
      <c r="A16" s="8" t="s">
        <v>130</v>
      </c>
      <c r="B16" s="95">
        <v>16000</v>
      </c>
      <c r="C16" s="78">
        <f t="shared" si="0"/>
        <v>13445.378151260511</v>
      </c>
      <c r="D16" s="95">
        <v>15500</v>
      </c>
      <c r="E16" s="78">
        <f t="shared" si="1"/>
        <v>13025.210084033621</v>
      </c>
      <c r="F16" s="56">
        <f>(+Materiales!N13+Materiales!N12)/2</f>
        <v>8642.6956784669837</v>
      </c>
      <c r="G16" s="78">
        <f t="shared" si="2"/>
        <v>4802.6824727935273</v>
      </c>
      <c r="H16" s="78">
        <f t="shared" si="3"/>
        <v>4382.5144055666369</v>
      </c>
      <c r="I16" s="79">
        <f t="shared" si="4"/>
        <v>0.35719950891401842</v>
      </c>
      <c r="J16" s="79">
        <f t="shared" si="5"/>
        <v>0.33646400920156744</v>
      </c>
    </row>
    <row r="17" spans="1:12" x14ac:dyDescent="0.25">
      <c r="A17" s="8" t="s">
        <v>176</v>
      </c>
      <c r="B17" s="95">
        <v>0</v>
      </c>
      <c r="C17" s="78">
        <f t="shared" si="0"/>
        <v>0</v>
      </c>
      <c r="D17" s="95">
        <v>0</v>
      </c>
      <c r="E17" s="78">
        <f t="shared" si="1"/>
        <v>0</v>
      </c>
      <c r="F17" s="56">
        <v>0</v>
      </c>
      <c r="G17" s="78">
        <f>C17-F17</f>
        <v>0</v>
      </c>
      <c r="H17" s="78"/>
      <c r="I17" s="79">
        <v>0</v>
      </c>
      <c r="J17" s="79"/>
    </row>
    <row r="18" spans="1:12" x14ac:dyDescent="0.25">
      <c r="A18" s="8" t="s">
        <v>177</v>
      </c>
      <c r="B18" s="95">
        <v>0</v>
      </c>
      <c r="C18" s="78">
        <f t="shared" si="0"/>
        <v>0</v>
      </c>
      <c r="D18" s="95">
        <v>0</v>
      </c>
      <c r="E18" s="78">
        <f t="shared" si="1"/>
        <v>0</v>
      </c>
      <c r="F18" s="56">
        <v>0</v>
      </c>
      <c r="G18" s="78">
        <f>C18-F18</f>
        <v>0</v>
      </c>
      <c r="H18" s="78"/>
      <c r="I18" s="79">
        <v>0</v>
      </c>
      <c r="J18" s="79"/>
    </row>
    <row r="19" spans="1:12" x14ac:dyDescent="0.25">
      <c r="A19" s="8" t="s">
        <v>178</v>
      </c>
      <c r="B19" s="95">
        <v>0</v>
      </c>
      <c r="C19" s="78">
        <f t="shared" si="0"/>
        <v>0</v>
      </c>
      <c r="D19" s="95">
        <v>0</v>
      </c>
      <c r="E19" s="78">
        <f t="shared" si="1"/>
        <v>0</v>
      </c>
      <c r="F19" s="56">
        <v>0</v>
      </c>
      <c r="G19" s="78">
        <f>C19-F19</f>
        <v>0</v>
      </c>
      <c r="H19" s="78"/>
      <c r="I19" s="79">
        <v>0</v>
      </c>
      <c r="J19" s="79"/>
    </row>
    <row r="20" spans="1:12" x14ac:dyDescent="0.25">
      <c r="A20" s="8" t="s">
        <v>179</v>
      </c>
      <c r="B20" s="95">
        <v>0</v>
      </c>
      <c r="C20" s="78">
        <f t="shared" si="0"/>
        <v>0</v>
      </c>
      <c r="D20" s="95">
        <v>0</v>
      </c>
      <c r="E20" s="78">
        <f t="shared" si="1"/>
        <v>0</v>
      </c>
      <c r="F20" s="56">
        <v>0</v>
      </c>
      <c r="G20" s="78">
        <f>C20-F20</f>
        <v>0</v>
      </c>
      <c r="H20" s="78"/>
      <c r="I20" s="79">
        <v>0</v>
      </c>
      <c r="J20" s="79"/>
    </row>
    <row r="21" spans="1:12" ht="15.75" thickBot="1" x14ac:dyDescent="0.3">
      <c r="A21" s="209" t="s">
        <v>142</v>
      </c>
      <c r="B21" s="210"/>
      <c r="C21" s="210"/>
      <c r="D21" s="210"/>
      <c r="E21" s="210"/>
      <c r="F21" s="210"/>
      <c r="G21" s="210"/>
      <c r="H21" s="210"/>
      <c r="I21" s="210"/>
      <c r="J21" s="211"/>
    </row>
    <row r="22" spans="1:12" x14ac:dyDescent="0.25">
      <c r="A22" s="182" t="s">
        <v>118</v>
      </c>
      <c r="B22" s="212" t="s">
        <v>160</v>
      </c>
      <c r="C22" s="212" t="s">
        <v>161</v>
      </c>
      <c r="D22" s="214" t="s">
        <v>162</v>
      </c>
      <c r="E22" s="214" t="s">
        <v>163</v>
      </c>
      <c r="F22" s="182" t="s">
        <v>138</v>
      </c>
      <c r="G22" s="182" t="s">
        <v>139</v>
      </c>
      <c r="H22" s="182" t="s">
        <v>174</v>
      </c>
      <c r="I22" s="182" t="s">
        <v>140</v>
      </c>
      <c r="J22" s="182" t="s">
        <v>175</v>
      </c>
    </row>
    <row r="23" spans="1:12" x14ac:dyDescent="0.25">
      <c r="A23" s="183"/>
      <c r="B23" s="213"/>
      <c r="C23" s="213"/>
      <c r="D23" s="206"/>
      <c r="E23" s="206"/>
      <c r="F23" s="183"/>
      <c r="G23" s="183"/>
      <c r="H23" s="183"/>
      <c r="I23" s="183"/>
      <c r="J23" s="183"/>
    </row>
    <row r="24" spans="1:12" x14ac:dyDescent="0.25">
      <c r="A24" s="8" t="s">
        <v>190</v>
      </c>
      <c r="B24" s="95">
        <v>13500</v>
      </c>
      <c r="C24" s="78">
        <f>+B24*0.840336134453782</f>
        <v>11344.537815126057</v>
      </c>
      <c r="D24" s="95">
        <v>13000</v>
      </c>
      <c r="E24" s="78">
        <f>+D24*0.840336134453782</f>
        <v>10924.369747899165</v>
      </c>
      <c r="F24" s="56">
        <f>(Materiales!N19+Materiales!N20)/2</f>
        <v>7109.1059447955558</v>
      </c>
      <c r="G24" s="78">
        <f>C24-F24</f>
        <v>4235.4318703305016</v>
      </c>
      <c r="H24" s="78">
        <f>E24-F24</f>
        <v>3815.2638031036095</v>
      </c>
      <c r="I24" s="79">
        <f>G24/C24</f>
        <v>0.37334547597728102</v>
      </c>
      <c r="J24" s="117">
        <f>H24/E24</f>
        <v>0.34924337889948409</v>
      </c>
    </row>
    <row r="25" spans="1:12" x14ac:dyDescent="0.25">
      <c r="A25" s="8" t="s">
        <v>131</v>
      </c>
      <c r="B25" s="95">
        <v>13500</v>
      </c>
      <c r="C25" s="78">
        <f t="shared" ref="C25:C31" si="6">+B25*0.840336134453782</f>
        <v>11344.537815126057</v>
      </c>
      <c r="D25" s="95">
        <v>13000</v>
      </c>
      <c r="E25" s="78">
        <f t="shared" ref="E25:E31" si="7">+D25*0.840336134453782</f>
        <v>10924.369747899165</v>
      </c>
      <c r="F25" s="56">
        <f>+Materiales!N20</f>
        <v>6771.6059447955558</v>
      </c>
      <c r="G25" s="78">
        <f t="shared" ref="G25:G31" si="8">C25-F25</f>
        <v>4572.9318703305016</v>
      </c>
      <c r="H25" s="78">
        <f t="shared" ref="H25:H31" si="9">E25-F25</f>
        <v>4152.7638031036095</v>
      </c>
      <c r="I25" s="79">
        <f t="shared" ref="I25:I31" si="10">G25/C25</f>
        <v>0.40309547597728101</v>
      </c>
      <c r="J25" s="117">
        <f t="shared" ref="J25:J31" si="11">H25/E25</f>
        <v>0.38013760966871485</v>
      </c>
    </row>
    <row r="26" spans="1:12" x14ac:dyDescent="0.25">
      <c r="A26" s="8" t="s">
        <v>132</v>
      </c>
      <c r="B26" s="95">
        <v>15500</v>
      </c>
      <c r="C26" s="78">
        <f t="shared" si="6"/>
        <v>13025.210084033621</v>
      </c>
      <c r="D26" s="95">
        <v>15000</v>
      </c>
      <c r="E26" s="78">
        <f t="shared" si="7"/>
        <v>12605.04201680673</v>
      </c>
      <c r="F26" s="56">
        <f>(Materiales!N22+Materiales!N23)/2</f>
        <v>7909.1059447955558</v>
      </c>
      <c r="G26" s="78">
        <f t="shared" si="8"/>
        <v>5116.1041392380648</v>
      </c>
      <c r="H26" s="78">
        <f t="shared" si="9"/>
        <v>4695.9360720111745</v>
      </c>
      <c r="I26" s="79">
        <f t="shared" si="10"/>
        <v>0.39278476939956736</v>
      </c>
      <c r="J26" s="117">
        <f t="shared" si="11"/>
        <v>0.37254426171288629</v>
      </c>
    </row>
    <row r="27" spans="1:12" x14ac:dyDescent="0.25">
      <c r="A27" s="8" t="s">
        <v>133</v>
      </c>
      <c r="B27" s="95">
        <v>0</v>
      </c>
      <c r="C27" s="78">
        <v>0</v>
      </c>
      <c r="D27" s="95">
        <v>0</v>
      </c>
      <c r="E27" s="78">
        <f t="shared" si="7"/>
        <v>0</v>
      </c>
      <c r="F27" s="56">
        <v>0</v>
      </c>
      <c r="G27" s="78">
        <v>0</v>
      </c>
      <c r="H27" s="78">
        <f t="shared" si="9"/>
        <v>0</v>
      </c>
      <c r="I27" s="79">
        <v>0</v>
      </c>
      <c r="J27" s="117">
        <v>0</v>
      </c>
    </row>
    <row r="28" spans="1:12" x14ac:dyDescent="0.25">
      <c r="A28" s="8" t="s">
        <v>137</v>
      </c>
      <c r="B28" s="95">
        <v>15000</v>
      </c>
      <c r="C28" s="78">
        <f t="shared" si="6"/>
        <v>12605.04201680673</v>
      </c>
      <c r="D28" s="95">
        <v>14500</v>
      </c>
      <c r="E28" s="78">
        <f t="shared" si="7"/>
        <v>12184.873949579838</v>
      </c>
      <c r="F28" s="56">
        <f>(Materiales!N22+Materiales!N23)/2</f>
        <v>7909.1059447955558</v>
      </c>
      <c r="G28" s="78">
        <f t="shared" si="8"/>
        <v>4695.9360720111745</v>
      </c>
      <c r="H28" s="78">
        <f t="shared" si="9"/>
        <v>4275.7680047842823</v>
      </c>
      <c r="I28" s="79">
        <f t="shared" si="10"/>
        <v>0.37254426171288629</v>
      </c>
      <c r="J28" s="117">
        <f t="shared" si="11"/>
        <v>0.35090785694436505</v>
      </c>
    </row>
    <row r="29" spans="1:12" x14ac:dyDescent="0.25">
      <c r="A29" s="8" t="s">
        <v>134</v>
      </c>
      <c r="B29" s="95">
        <v>0</v>
      </c>
      <c r="C29" s="78">
        <f t="shared" si="6"/>
        <v>0</v>
      </c>
      <c r="D29" s="95">
        <v>0</v>
      </c>
      <c r="E29" s="78">
        <f t="shared" si="7"/>
        <v>0</v>
      </c>
      <c r="F29" s="56">
        <v>0</v>
      </c>
      <c r="G29" s="78">
        <f t="shared" si="8"/>
        <v>0</v>
      </c>
      <c r="H29" s="78">
        <f t="shared" si="9"/>
        <v>0</v>
      </c>
      <c r="I29" s="79">
        <v>0</v>
      </c>
      <c r="J29" s="117">
        <v>0</v>
      </c>
    </row>
    <row r="30" spans="1:12" x14ac:dyDescent="0.25">
      <c r="A30" s="8" t="s">
        <v>135</v>
      </c>
      <c r="B30" s="165">
        <v>13000</v>
      </c>
      <c r="C30" s="78">
        <f t="shared" si="6"/>
        <v>10924.369747899165</v>
      </c>
      <c r="D30" s="165">
        <v>12500</v>
      </c>
      <c r="E30" s="78">
        <f t="shared" si="7"/>
        <v>10504.201680672275</v>
      </c>
      <c r="F30" s="56">
        <f>+Materiales!N21</f>
        <v>7733.319278128889</v>
      </c>
      <c r="G30" s="78">
        <f t="shared" si="8"/>
        <v>3191.0504697702763</v>
      </c>
      <c r="H30" s="78">
        <f>E30-F30</f>
        <v>2770.882402543386</v>
      </c>
      <c r="I30" s="79">
        <f t="shared" si="10"/>
        <v>0.2921038506943559</v>
      </c>
      <c r="J30" s="117">
        <f t="shared" si="11"/>
        <v>0.26378800472213021</v>
      </c>
    </row>
    <row r="31" spans="1:12" x14ac:dyDescent="0.25">
      <c r="A31" s="20" t="s">
        <v>136</v>
      </c>
      <c r="B31" s="96">
        <v>16000</v>
      </c>
      <c r="C31" s="78">
        <f t="shared" si="6"/>
        <v>13445.378151260511</v>
      </c>
      <c r="D31" s="96">
        <v>15500</v>
      </c>
      <c r="E31" s="78">
        <f t="shared" si="7"/>
        <v>13025.210084033621</v>
      </c>
      <c r="F31" s="81">
        <f>+Materiales!N20</f>
        <v>6771.6059447955558</v>
      </c>
      <c r="G31" s="78">
        <f t="shared" si="8"/>
        <v>6673.7722064649552</v>
      </c>
      <c r="H31" s="78">
        <f t="shared" si="9"/>
        <v>6253.6041392380648</v>
      </c>
      <c r="I31" s="79">
        <f t="shared" si="10"/>
        <v>0.49636180785583078</v>
      </c>
      <c r="J31" s="117">
        <f t="shared" si="11"/>
        <v>0.4801154145608576</v>
      </c>
    </row>
    <row r="32" spans="1:12" x14ac:dyDescent="0.25">
      <c r="A32" s="202" t="s">
        <v>143</v>
      </c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</row>
    <row r="33" spans="1:12" ht="15" customHeight="1" x14ac:dyDescent="0.25">
      <c r="A33" s="207" t="s">
        <v>144</v>
      </c>
      <c r="B33" s="205" t="s">
        <v>164</v>
      </c>
      <c r="C33" s="205" t="s">
        <v>165</v>
      </c>
      <c r="D33" s="205" t="s">
        <v>166</v>
      </c>
      <c r="E33" s="205" t="s">
        <v>167</v>
      </c>
      <c r="F33" s="205" t="s">
        <v>153</v>
      </c>
      <c r="G33" s="207" t="s">
        <v>156</v>
      </c>
      <c r="H33" s="207" t="s">
        <v>154</v>
      </c>
      <c r="I33" s="207" t="s">
        <v>155</v>
      </c>
      <c r="J33" s="205" t="s">
        <v>157</v>
      </c>
      <c r="K33" s="205" t="s">
        <v>158</v>
      </c>
      <c r="L33" s="205" t="s">
        <v>159</v>
      </c>
    </row>
    <row r="34" spans="1:12" ht="15.75" thickBot="1" x14ac:dyDescent="0.3">
      <c r="A34" s="186"/>
      <c r="B34" s="208"/>
      <c r="C34" s="208"/>
      <c r="D34" s="208"/>
      <c r="E34" s="208"/>
      <c r="F34" s="208"/>
      <c r="G34" s="186"/>
      <c r="H34" s="186"/>
      <c r="I34" s="186"/>
      <c r="J34" s="208"/>
      <c r="K34" s="208"/>
      <c r="L34" s="208"/>
    </row>
    <row r="35" spans="1:12" x14ac:dyDescent="0.25">
      <c r="A35" s="11" t="s">
        <v>145</v>
      </c>
      <c r="B35" s="95">
        <v>2600</v>
      </c>
      <c r="C35" s="78">
        <f>+B35*0.840336134453782</f>
        <v>2184.8739495798332</v>
      </c>
      <c r="D35" s="95">
        <v>48000</v>
      </c>
      <c r="E35" s="78">
        <f>+D35*0.840336134453782</f>
        <v>40336.134453781531</v>
      </c>
      <c r="F35" s="56">
        <f>((Materiales!$N$12+Materiales!$N$13)/2)*0.1631</f>
        <v>1409.623665157965</v>
      </c>
      <c r="G35" s="78">
        <f>C35-F35</f>
        <v>775.25028442186817</v>
      </c>
      <c r="H35" s="80">
        <f>+F35*L35</f>
        <v>28192.473303159299</v>
      </c>
      <c r="I35" s="78">
        <f>E35-H35</f>
        <v>12143.661150622233</v>
      </c>
      <c r="J35" s="79">
        <f>G35/C35</f>
        <v>0.35482609171616253</v>
      </c>
      <c r="K35" s="79">
        <f>I35/E35</f>
        <v>0.30106159935917604</v>
      </c>
      <c r="L35" s="57">
        <v>20</v>
      </c>
    </row>
    <row r="36" spans="1:12" x14ac:dyDescent="0.25">
      <c r="A36" s="8" t="s">
        <v>146</v>
      </c>
      <c r="B36" s="95">
        <v>4500</v>
      </c>
      <c r="C36" s="78">
        <f t="shared" ref="C36:C41" si="12">+B36*0.840336134453782</f>
        <v>3781.512605042019</v>
      </c>
      <c r="D36" s="95">
        <v>85000</v>
      </c>
      <c r="E36" s="78">
        <f t="shared" ref="E36:E41" si="13">+D36*0.840336134453782</f>
        <v>71428.571428571464</v>
      </c>
      <c r="F36" s="56">
        <f>((Materiales!$N$12+Materiales!$N$13)/2)*0.3</f>
        <v>2592.8087035400949</v>
      </c>
      <c r="G36" s="78">
        <f t="shared" ref="G36:G41" si="14">C36-F36</f>
        <v>1188.7039015019241</v>
      </c>
      <c r="H36" s="80">
        <f t="shared" ref="H36:H41" si="15">+F36*L36</f>
        <v>51856.174070801899</v>
      </c>
      <c r="I36" s="78">
        <f t="shared" ref="I36:I41" si="16">E36-H36</f>
        <v>19572.397357769565</v>
      </c>
      <c r="J36" s="79">
        <f t="shared" ref="J36:J41" si="17">G36/C36</f>
        <v>0.31434614284161971</v>
      </c>
      <c r="K36" s="79">
        <f t="shared" ref="K36:K41" si="18">I36/E36</f>
        <v>0.27401356300877378</v>
      </c>
      <c r="L36" s="57">
        <v>20</v>
      </c>
    </row>
    <row r="37" spans="1:12" x14ac:dyDescent="0.25">
      <c r="A37" s="8" t="s">
        <v>147</v>
      </c>
      <c r="B37" s="95">
        <v>6500</v>
      </c>
      <c r="C37" s="78">
        <f t="shared" si="12"/>
        <v>5462.1848739495827</v>
      </c>
      <c r="D37" s="95">
        <v>125000</v>
      </c>
      <c r="E37" s="78">
        <f t="shared" si="13"/>
        <v>105042.01680672275</v>
      </c>
      <c r="F37" s="56">
        <f>((Materiales!$N$12+Materiales!$N$13)/2)*0.384</f>
        <v>3318.795140531322</v>
      </c>
      <c r="G37" s="78">
        <f t="shared" si="14"/>
        <v>2143.3897334182607</v>
      </c>
      <c r="H37" s="80">
        <f t="shared" si="15"/>
        <v>66375.902810626445</v>
      </c>
      <c r="I37" s="78">
        <f t="shared" si="16"/>
        <v>38666.113996096305</v>
      </c>
      <c r="J37" s="79">
        <f t="shared" si="17"/>
        <v>0.39240519734888135</v>
      </c>
      <c r="K37" s="79">
        <f t="shared" si="18"/>
        <v>0.36810140524283663</v>
      </c>
      <c r="L37" s="57">
        <v>20</v>
      </c>
    </row>
    <row r="38" spans="1:12" x14ac:dyDescent="0.25">
      <c r="A38" s="8" t="s">
        <v>148</v>
      </c>
      <c r="B38" s="95">
        <v>8800</v>
      </c>
      <c r="C38" s="78">
        <f t="shared" si="12"/>
        <v>7394.9579831932815</v>
      </c>
      <c r="D38" s="95">
        <v>171000</v>
      </c>
      <c r="E38" s="78">
        <f t="shared" si="13"/>
        <v>143697.47899159673</v>
      </c>
      <c r="F38" s="56">
        <f>((Materiales!$N$12+Materiales!$N$13)/2)*0.581</f>
        <v>5021.406189189317</v>
      </c>
      <c r="G38" s="78">
        <f t="shared" si="14"/>
        <v>2373.5517940039645</v>
      </c>
      <c r="H38" s="80">
        <f t="shared" si="15"/>
        <v>100428.12378378634</v>
      </c>
      <c r="I38" s="78">
        <f t="shared" si="16"/>
        <v>43269.355207810382</v>
      </c>
      <c r="J38" s="79">
        <f t="shared" si="17"/>
        <v>0.3209689357800814</v>
      </c>
      <c r="K38" s="79">
        <f t="shared" si="18"/>
        <v>0.30111422629996681</v>
      </c>
      <c r="L38" s="57">
        <v>20</v>
      </c>
    </row>
    <row r="39" spans="1:12" x14ac:dyDescent="0.25">
      <c r="A39" s="8" t="s">
        <v>149</v>
      </c>
      <c r="B39" s="95">
        <v>11000</v>
      </c>
      <c r="C39" s="78">
        <f t="shared" si="12"/>
        <v>9243.6974789916021</v>
      </c>
      <c r="D39" s="95">
        <v>216000</v>
      </c>
      <c r="E39" s="78">
        <f t="shared" si="13"/>
        <v>181512.60504201692</v>
      </c>
      <c r="F39" s="56">
        <f>((Materiales!$N$12+Materiales!$N$13)/2)*0.712</f>
        <v>6153.5993230684917</v>
      </c>
      <c r="G39" s="78">
        <f t="shared" si="14"/>
        <v>3090.0981559231104</v>
      </c>
      <c r="H39" s="80">
        <f t="shared" si="15"/>
        <v>123071.98646136983</v>
      </c>
      <c r="I39" s="78">
        <f t="shared" si="16"/>
        <v>58440.618580647089</v>
      </c>
      <c r="J39" s="79">
        <f t="shared" si="17"/>
        <v>0.33429243686804538</v>
      </c>
      <c r="K39" s="79">
        <f t="shared" si="18"/>
        <v>0.32196451903226847</v>
      </c>
      <c r="L39" s="57">
        <v>20</v>
      </c>
    </row>
    <row r="40" spans="1:12" x14ac:dyDescent="0.25">
      <c r="A40" s="8" t="s">
        <v>150</v>
      </c>
      <c r="B40" s="95">
        <v>12700</v>
      </c>
      <c r="C40" s="78">
        <f t="shared" si="12"/>
        <v>10672.268907563031</v>
      </c>
      <c r="D40" s="95">
        <v>250000</v>
      </c>
      <c r="E40" s="78">
        <f t="shared" si="13"/>
        <v>210084.0336134455</v>
      </c>
      <c r="F40" s="56">
        <f>((Materiales!$N$12+Materiales!$N$13)/2)*0.826</f>
        <v>7138.8666304137278</v>
      </c>
      <c r="G40" s="78">
        <f t="shared" si="14"/>
        <v>3533.4022771493037</v>
      </c>
      <c r="H40" s="80">
        <f t="shared" si="15"/>
        <v>142777.33260827456</v>
      </c>
      <c r="I40" s="78">
        <f t="shared" si="16"/>
        <v>67306.701005170937</v>
      </c>
      <c r="J40" s="79">
        <f t="shared" si="17"/>
        <v>0.33108257557540699</v>
      </c>
      <c r="K40" s="79">
        <f t="shared" si="18"/>
        <v>0.32037989678461348</v>
      </c>
      <c r="L40" s="57">
        <v>20</v>
      </c>
    </row>
    <row r="41" spans="1:12" x14ac:dyDescent="0.25">
      <c r="A41" s="8" t="s">
        <v>151</v>
      </c>
      <c r="B41" s="95">
        <v>15300</v>
      </c>
      <c r="C41" s="78">
        <f t="shared" si="12"/>
        <v>12857.142857142864</v>
      </c>
      <c r="D41" s="95">
        <v>302000</v>
      </c>
      <c r="E41" s="78">
        <f t="shared" si="13"/>
        <v>253781.51260504217</v>
      </c>
      <c r="F41" s="56">
        <f>((Materiales!$N$12+Materiales!$N$13)/2)*1.045</f>
        <v>9031.6169839979975</v>
      </c>
      <c r="G41" s="78">
        <f t="shared" si="14"/>
        <v>3825.5258731448666</v>
      </c>
      <c r="H41" s="80">
        <f t="shared" si="15"/>
        <v>180632.33967995996</v>
      </c>
      <c r="I41" s="78">
        <f t="shared" si="16"/>
        <v>73149.17292508221</v>
      </c>
      <c r="J41" s="79">
        <f t="shared" si="17"/>
        <v>0.29754090124460059</v>
      </c>
      <c r="K41" s="79">
        <f t="shared" si="18"/>
        <v>0.28823680722135026</v>
      </c>
      <c r="L41" s="57">
        <v>20</v>
      </c>
    </row>
    <row r="42" spans="1:12" x14ac:dyDescent="0.25">
      <c r="A42" s="202" t="s">
        <v>152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</row>
    <row r="43" spans="1:12" ht="15" customHeight="1" x14ac:dyDescent="0.25">
      <c r="A43" s="207" t="s">
        <v>144</v>
      </c>
      <c r="B43" s="205" t="s">
        <v>164</v>
      </c>
      <c r="C43" s="205" t="s">
        <v>165</v>
      </c>
      <c r="D43" s="205" t="s">
        <v>166</v>
      </c>
      <c r="E43" s="205" t="s">
        <v>167</v>
      </c>
      <c r="F43" s="205" t="s">
        <v>153</v>
      </c>
      <c r="G43" s="207" t="s">
        <v>156</v>
      </c>
      <c r="H43" s="207" t="s">
        <v>154</v>
      </c>
      <c r="I43" s="207" t="s">
        <v>155</v>
      </c>
      <c r="J43" s="205" t="s">
        <v>157</v>
      </c>
      <c r="K43" s="205" t="s">
        <v>158</v>
      </c>
      <c r="L43" s="205" t="s">
        <v>159</v>
      </c>
    </row>
    <row r="44" spans="1:12" ht="15.75" thickBot="1" x14ac:dyDescent="0.3">
      <c r="A44" s="183"/>
      <c r="B44" s="208"/>
      <c r="C44" s="208"/>
      <c r="D44" s="208"/>
      <c r="E44" s="208"/>
      <c r="F44" s="208"/>
      <c r="G44" s="186"/>
      <c r="H44" s="183"/>
      <c r="I44" s="186"/>
      <c r="J44" s="208"/>
      <c r="K44" s="208"/>
      <c r="L44" s="206"/>
    </row>
    <row r="45" spans="1:12" x14ac:dyDescent="0.25">
      <c r="A45" s="8" t="s">
        <v>226</v>
      </c>
      <c r="B45" s="95">
        <v>3800</v>
      </c>
      <c r="C45" s="78">
        <f>+B45*0.840336134453782</f>
        <v>3193.2773109243717</v>
      </c>
      <c r="D45" s="95">
        <v>71400</v>
      </c>
      <c r="E45" s="78">
        <f>+D45*0.840336134453782</f>
        <v>60000.000000000029</v>
      </c>
      <c r="F45" s="56">
        <f>((Materiales!$N$6+Materiales!$N$7)/2)*0.2</f>
        <v>2280.3253996933972</v>
      </c>
      <c r="G45" s="78">
        <f>C45-F45</f>
        <v>912.95191123097447</v>
      </c>
      <c r="H45" s="82">
        <f>+F45*L45</f>
        <v>45606.507993867941</v>
      </c>
      <c r="I45" s="78">
        <f>E45-H45</f>
        <v>14393.492006132088</v>
      </c>
      <c r="J45" s="79">
        <f>G45/C45</f>
        <v>0.28589809851706816</v>
      </c>
      <c r="K45" s="79">
        <f>I45/E45</f>
        <v>0.23989153343553468</v>
      </c>
      <c r="L45" s="57">
        <v>20</v>
      </c>
    </row>
    <row r="46" spans="1:12" x14ac:dyDescent="0.25">
      <c r="A46" s="8" t="s">
        <v>227</v>
      </c>
      <c r="B46" s="95">
        <v>5700</v>
      </c>
      <c r="C46" s="78">
        <f t="shared" ref="C46:C51" si="19">+B46*0.840336134453782</f>
        <v>4789.9159663865576</v>
      </c>
      <c r="D46" s="95">
        <v>110000</v>
      </c>
      <c r="E46" s="78">
        <f t="shared" ref="E46:E51" si="20">+D46*0.840336134453782</f>
        <v>92436.974789916014</v>
      </c>
      <c r="F46" s="56">
        <f>((Materiales!$N$6+Materiales!$N$7)/2)*0.36</f>
        <v>4104.5857194481141</v>
      </c>
      <c r="G46" s="78">
        <f t="shared" ref="G46:G51" si="21">C46-F46</f>
        <v>685.33024693844345</v>
      </c>
      <c r="H46" s="82">
        <f t="shared" ref="H46:H51" si="22">+F46*L46</f>
        <v>82091.714388962282</v>
      </c>
      <c r="I46" s="78">
        <f t="shared" ref="I46:I51" si="23">E46-H46</f>
        <v>10345.260400953732</v>
      </c>
      <c r="J46" s="79">
        <f t="shared" ref="J46:J49" si="24">G46/C46</f>
        <v>0.14307771822048196</v>
      </c>
      <c r="K46" s="79">
        <f t="shared" ref="K46:K49" si="25">I46/E46</f>
        <v>0.11191690797395396</v>
      </c>
      <c r="L46" s="57">
        <v>20</v>
      </c>
    </row>
    <row r="47" spans="1:12" x14ac:dyDescent="0.25">
      <c r="A47" s="8" t="s">
        <v>228</v>
      </c>
      <c r="B47" s="95">
        <v>8200</v>
      </c>
      <c r="C47" s="78">
        <f t="shared" si="19"/>
        <v>6890.756302521012</v>
      </c>
      <c r="D47" s="95">
        <v>160000</v>
      </c>
      <c r="E47" s="78">
        <f t="shared" si="20"/>
        <v>134453.78151260511</v>
      </c>
      <c r="F47" s="56">
        <f>((Materiales!$N$6+Materiales!$N$7)/2)*0.5228</f>
        <v>5960.7705947985405</v>
      </c>
      <c r="G47" s="78">
        <f t="shared" si="21"/>
        <v>929.98570772247149</v>
      </c>
      <c r="H47" s="82">
        <f t="shared" si="22"/>
        <v>119215.41189597081</v>
      </c>
      <c r="I47" s="78">
        <f t="shared" si="23"/>
        <v>15238.3696166343</v>
      </c>
      <c r="J47" s="79">
        <f t="shared" si="24"/>
        <v>0.13496134051094397</v>
      </c>
      <c r="K47" s="79">
        <f t="shared" si="25"/>
        <v>0.11333537402371754</v>
      </c>
      <c r="L47" s="57">
        <v>20</v>
      </c>
    </row>
    <row r="48" spans="1:12" x14ac:dyDescent="0.25">
      <c r="A48" s="8" t="s">
        <v>229</v>
      </c>
      <c r="B48" s="95">
        <v>11000</v>
      </c>
      <c r="C48" s="78">
        <f t="shared" si="19"/>
        <v>9243.6974789916021</v>
      </c>
      <c r="D48" s="95">
        <v>216000</v>
      </c>
      <c r="E48" s="78">
        <f t="shared" si="20"/>
        <v>181512.60504201692</v>
      </c>
      <c r="F48" s="56">
        <f>((Materiales!$N$6+Materiales!$N$7)/2)*0.724</f>
        <v>8254.7779468900972</v>
      </c>
      <c r="G48" s="78">
        <f t="shared" si="21"/>
        <v>988.91953210150496</v>
      </c>
      <c r="H48" s="82">
        <f t="shared" si="22"/>
        <v>165095.55893780195</v>
      </c>
      <c r="I48" s="78">
        <f t="shared" si="23"/>
        <v>16417.046104214969</v>
      </c>
      <c r="J48" s="79">
        <f t="shared" si="24"/>
        <v>0.10698311301825365</v>
      </c>
      <c r="K48" s="79">
        <f t="shared" si="25"/>
        <v>9.0445763259332415E-2</v>
      </c>
      <c r="L48" s="57">
        <v>20</v>
      </c>
    </row>
    <row r="49" spans="1:12" x14ac:dyDescent="0.25">
      <c r="A49" s="8" t="s">
        <v>230</v>
      </c>
      <c r="B49" s="95">
        <v>14500</v>
      </c>
      <c r="C49" s="78">
        <f t="shared" si="19"/>
        <v>12184.873949579838</v>
      </c>
      <c r="D49" s="95">
        <v>286000</v>
      </c>
      <c r="E49" s="78">
        <f t="shared" si="20"/>
        <v>240336.13445378165</v>
      </c>
      <c r="F49" s="56">
        <f>((Materiales!$N$6+Materiales!$N$7)/2)*0.91</f>
        <v>10375.480568604957</v>
      </c>
      <c r="G49" s="78">
        <f t="shared" si="21"/>
        <v>1809.3933809748814</v>
      </c>
      <c r="H49" s="82">
        <f t="shared" si="22"/>
        <v>207509.61137209914</v>
      </c>
      <c r="I49" s="78">
        <f t="shared" si="23"/>
        <v>32826.523081682506</v>
      </c>
      <c r="J49" s="117">
        <f t="shared" si="24"/>
        <v>0.14849504299035227</v>
      </c>
      <c r="K49" s="117">
        <f t="shared" si="25"/>
        <v>0.13658588275245512</v>
      </c>
      <c r="L49" s="57">
        <v>20</v>
      </c>
    </row>
    <row r="50" spans="1:12" x14ac:dyDescent="0.25">
      <c r="A50" s="8"/>
      <c r="B50" s="95"/>
      <c r="C50" s="78">
        <f t="shared" si="19"/>
        <v>0</v>
      </c>
      <c r="D50" s="95">
        <f t="shared" ref="D50:D51" si="26">B50*20</f>
        <v>0</v>
      </c>
      <c r="E50" s="78">
        <f t="shared" si="20"/>
        <v>0</v>
      </c>
      <c r="F50" s="56">
        <v>0</v>
      </c>
      <c r="G50" s="78">
        <f t="shared" si="21"/>
        <v>0</v>
      </c>
      <c r="H50" s="82">
        <f t="shared" si="22"/>
        <v>0</v>
      </c>
      <c r="I50" s="78">
        <f t="shared" si="23"/>
        <v>0</v>
      </c>
      <c r="J50" s="79">
        <v>0</v>
      </c>
      <c r="K50" s="79">
        <v>0</v>
      </c>
      <c r="L50" s="57">
        <v>20</v>
      </c>
    </row>
    <row r="51" spans="1:12" x14ac:dyDescent="0.25">
      <c r="A51" s="8"/>
      <c r="B51" s="95"/>
      <c r="C51" s="78">
        <f t="shared" si="19"/>
        <v>0</v>
      </c>
      <c r="D51" s="95">
        <f t="shared" si="26"/>
        <v>0</v>
      </c>
      <c r="E51" s="78">
        <f t="shared" si="20"/>
        <v>0</v>
      </c>
      <c r="F51" s="56"/>
      <c r="G51" s="78">
        <f t="shared" si="21"/>
        <v>0</v>
      </c>
      <c r="H51" s="82">
        <f t="shared" si="22"/>
        <v>0</v>
      </c>
      <c r="I51" s="78">
        <f t="shared" si="23"/>
        <v>0</v>
      </c>
      <c r="J51" s="79">
        <v>0</v>
      </c>
      <c r="K51" s="79">
        <v>0</v>
      </c>
      <c r="L51" s="57">
        <v>20</v>
      </c>
    </row>
    <row r="52" spans="1:12" x14ac:dyDescent="0.25">
      <c r="B52" s="159"/>
      <c r="C52" s="160"/>
      <c r="D52" s="159"/>
      <c r="E52" s="160"/>
      <c r="F52" s="161"/>
      <c r="G52" s="160"/>
      <c r="H52" s="162"/>
      <c r="I52" s="160"/>
      <c r="J52" s="163"/>
      <c r="K52" s="163"/>
      <c r="L52" s="164"/>
    </row>
    <row r="53" spans="1:12" x14ac:dyDescent="0.25">
      <c r="B53" s="159"/>
      <c r="C53" s="160"/>
      <c r="D53" s="159"/>
      <c r="E53" s="160"/>
      <c r="F53" s="161"/>
      <c r="G53" s="160"/>
      <c r="H53" s="162"/>
      <c r="I53" s="160"/>
      <c r="J53" s="163"/>
      <c r="K53" s="163"/>
      <c r="L53" s="164"/>
    </row>
    <row r="55" spans="1:12" ht="15" customHeight="1" x14ac:dyDescent="0.25">
      <c r="A55" s="202" t="s">
        <v>118</v>
      </c>
      <c r="B55" s="203" t="s">
        <v>160</v>
      </c>
      <c r="C55" s="203" t="s">
        <v>161</v>
      </c>
      <c r="D55" s="204" t="s">
        <v>162</v>
      </c>
      <c r="E55" s="204" t="s">
        <v>163</v>
      </c>
      <c r="F55" s="202" t="s">
        <v>138</v>
      </c>
      <c r="G55" s="202" t="s">
        <v>139</v>
      </c>
      <c r="H55" s="202" t="s">
        <v>174</v>
      </c>
      <c r="I55" s="202" t="s">
        <v>140</v>
      </c>
      <c r="J55" s="202" t="s">
        <v>175</v>
      </c>
    </row>
    <row r="56" spans="1:12" x14ac:dyDescent="0.25">
      <c r="A56" s="202"/>
      <c r="B56" s="203"/>
      <c r="C56" s="203"/>
      <c r="D56" s="204"/>
      <c r="E56" s="204"/>
      <c r="F56" s="202"/>
      <c r="G56" s="202"/>
      <c r="H56" s="202"/>
      <c r="I56" s="202"/>
      <c r="J56" s="202"/>
    </row>
    <row r="57" spans="1:12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</row>
    <row r="58" spans="1:12" x14ac:dyDescent="0.25">
      <c r="A58" s="8" t="s">
        <v>203</v>
      </c>
      <c r="B58" s="166">
        <v>18000</v>
      </c>
      <c r="C58" s="166">
        <f>(B58/119)*100</f>
        <v>15126.050420168067</v>
      </c>
      <c r="D58" s="166">
        <v>17500</v>
      </c>
      <c r="E58" s="166">
        <f>(D58/119)*100</f>
        <v>14705.882352941177</v>
      </c>
      <c r="F58" s="166">
        <f>Materiales!N4</f>
        <v>10264.126998466983</v>
      </c>
      <c r="G58" s="167">
        <f t="shared" ref="G58:G65" si="27">C58-F58</f>
        <v>4861.9234217010835</v>
      </c>
      <c r="H58" s="167">
        <f t="shared" ref="H58:H65" si="28">E58-F58</f>
        <v>4441.7553544741932</v>
      </c>
      <c r="I58" s="117">
        <f t="shared" ref="I58:I65" si="29">G58/C58</f>
        <v>0.32142715954579387</v>
      </c>
      <c r="J58" s="117">
        <f t="shared" ref="J58:J65" si="30">H58/E58</f>
        <v>0.30203936410424514</v>
      </c>
    </row>
    <row r="59" spans="1:12" x14ac:dyDescent="0.25">
      <c r="A59" s="8" t="s">
        <v>202</v>
      </c>
      <c r="B59" s="166">
        <v>18000</v>
      </c>
      <c r="C59" s="166">
        <f t="shared" ref="C59:C65" si="31">(B59/119)*100</f>
        <v>15126.050420168067</v>
      </c>
      <c r="D59" s="166">
        <v>17500</v>
      </c>
      <c r="E59" s="166">
        <f t="shared" ref="E59:E65" si="32">(D59/119)*100</f>
        <v>14705.882352941177</v>
      </c>
      <c r="F59" s="166">
        <f>Materiales!N3</f>
        <v>10939.126998466985</v>
      </c>
      <c r="G59" s="167">
        <f t="shared" si="27"/>
        <v>4186.9234217010817</v>
      </c>
      <c r="H59" s="167">
        <f t="shared" si="28"/>
        <v>3766.7553544741913</v>
      </c>
      <c r="I59" s="117">
        <f t="shared" si="29"/>
        <v>0.27680215954579374</v>
      </c>
      <c r="J59" s="117">
        <f t="shared" si="30"/>
        <v>0.25613936410424498</v>
      </c>
    </row>
    <row r="60" spans="1:12" x14ac:dyDescent="0.25">
      <c r="A60" s="8" t="s">
        <v>204</v>
      </c>
      <c r="B60" s="166">
        <v>18000</v>
      </c>
      <c r="C60" s="166">
        <f t="shared" si="31"/>
        <v>15126.050420168067</v>
      </c>
      <c r="D60" s="166">
        <v>17500</v>
      </c>
      <c r="E60" s="166">
        <f t="shared" si="32"/>
        <v>14705.882352941177</v>
      </c>
      <c r="F60" s="166">
        <f>Materiales!N5</f>
        <v>11225.840331800318</v>
      </c>
      <c r="G60" s="167">
        <f t="shared" si="27"/>
        <v>3900.2100883677485</v>
      </c>
      <c r="H60" s="167">
        <f t="shared" si="28"/>
        <v>3480.0420211408582</v>
      </c>
      <c r="I60" s="117">
        <f t="shared" si="29"/>
        <v>0.25784722250875669</v>
      </c>
      <c r="J60" s="117">
        <f t="shared" si="30"/>
        <v>0.23664285743757835</v>
      </c>
    </row>
    <row r="61" spans="1:12" x14ac:dyDescent="0.25">
      <c r="A61" s="8" t="s">
        <v>205</v>
      </c>
      <c r="B61" s="166">
        <v>18500</v>
      </c>
      <c r="C61" s="166">
        <f t="shared" si="31"/>
        <v>15546.218487394959</v>
      </c>
      <c r="D61" s="166">
        <v>18500</v>
      </c>
      <c r="E61" s="166">
        <f t="shared" si="32"/>
        <v>15546.218487394959</v>
      </c>
      <c r="F61" s="166">
        <f>Materiales!N7</f>
        <v>11064.126998466985</v>
      </c>
      <c r="G61" s="167">
        <f t="shared" si="27"/>
        <v>4482.0914889279738</v>
      </c>
      <c r="H61" s="167">
        <f t="shared" si="28"/>
        <v>4482.0914889279738</v>
      </c>
      <c r="I61" s="117">
        <f t="shared" si="29"/>
        <v>0.28830750658509668</v>
      </c>
      <c r="J61" s="117">
        <f t="shared" si="30"/>
        <v>0.28830750658509668</v>
      </c>
    </row>
    <row r="62" spans="1:12" x14ac:dyDescent="0.25">
      <c r="A62" s="8" t="s">
        <v>206</v>
      </c>
      <c r="B62" s="166">
        <v>18500</v>
      </c>
      <c r="C62" s="166">
        <f t="shared" si="31"/>
        <v>15546.218487394959</v>
      </c>
      <c r="D62" s="166">
        <v>18500</v>
      </c>
      <c r="E62" s="166">
        <f t="shared" si="32"/>
        <v>15546.218487394959</v>
      </c>
      <c r="F62" s="166">
        <f>Materiales!N6</f>
        <v>11739.126998466985</v>
      </c>
      <c r="G62" s="167">
        <f t="shared" si="27"/>
        <v>3807.0914889279738</v>
      </c>
      <c r="H62" s="167">
        <f t="shared" si="28"/>
        <v>3807.0914889279738</v>
      </c>
      <c r="I62" s="117">
        <f t="shared" si="29"/>
        <v>0.24488858766617777</v>
      </c>
      <c r="J62" s="117">
        <f t="shared" si="30"/>
        <v>0.24488858766617777</v>
      </c>
    </row>
    <row r="63" spans="1:12" x14ac:dyDescent="0.25">
      <c r="A63" s="8" t="s">
        <v>207</v>
      </c>
      <c r="B63" s="166">
        <v>17500</v>
      </c>
      <c r="C63" s="166">
        <f t="shared" si="31"/>
        <v>14705.882352941177</v>
      </c>
      <c r="D63" s="166">
        <v>17000</v>
      </c>
      <c r="E63" s="166">
        <f t="shared" si="32"/>
        <v>14285.714285714286</v>
      </c>
      <c r="F63" s="166">
        <f>Materiales!N16</f>
        <v>10492.250598128889</v>
      </c>
      <c r="G63" s="166">
        <f t="shared" si="27"/>
        <v>4213.6317548122879</v>
      </c>
      <c r="H63" s="166">
        <f t="shared" si="28"/>
        <v>3793.4636875853976</v>
      </c>
      <c r="I63" s="117">
        <f t="shared" si="29"/>
        <v>0.2865269593272356</v>
      </c>
      <c r="J63" s="117">
        <f t="shared" si="30"/>
        <v>0.26554245813097782</v>
      </c>
    </row>
    <row r="64" spans="1:12" x14ac:dyDescent="0.25">
      <c r="A64" s="8" t="s">
        <v>209</v>
      </c>
      <c r="B64" s="166">
        <v>18000</v>
      </c>
      <c r="C64" s="166">
        <f t="shared" si="31"/>
        <v>15126.050420168067</v>
      </c>
      <c r="D64" s="166">
        <v>18000</v>
      </c>
      <c r="E64" s="166">
        <f t="shared" si="32"/>
        <v>15126.050420168067</v>
      </c>
      <c r="F64" s="166">
        <f>Materiales!N15</f>
        <v>9530.5372647955555</v>
      </c>
      <c r="G64" s="166">
        <f t="shared" si="27"/>
        <v>5595.5131553725114</v>
      </c>
      <c r="H64" s="166">
        <f t="shared" si="28"/>
        <v>5595.5131553725114</v>
      </c>
      <c r="I64" s="117">
        <f t="shared" si="29"/>
        <v>0.36992559193851604</v>
      </c>
      <c r="J64" s="117">
        <f t="shared" si="30"/>
        <v>0.36992559193851604</v>
      </c>
    </row>
    <row r="65" spans="1:10" x14ac:dyDescent="0.25">
      <c r="A65" s="8" t="s">
        <v>208</v>
      </c>
      <c r="B65" s="166">
        <v>18500</v>
      </c>
      <c r="C65" s="166">
        <f t="shared" si="31"/>
        <v>15546.218487394959</v>
      </c>
      <c r="D65" s="166">
        <v>18500</v>
      </c>
      <c r="E65" s="166">
        <f t="shared" si="32"/>
        <v>15546.218487394959</v>
      </c>
      <c r="F65" s="166">
        <f>Materiales!N17</f>
        <v>11005.537264795556</v>
      </c>
      <c r="G65" s="166">
        <f t="shared" si="27"/>
        <v>4540.6812225994036</v>
      </c>
      <c r="H65" s="166">
        <f t="shared" si="28"/>
        <v>4540.6812225994036</v>
      </c>
      <c r="I65" s="117">
        <f t="shared" si="29"/>
        <v>0.29207625161585349</v>
      </c>
      <c r="J65" s="117">
        <f t="shared" si="30"/>
        <v>0.29207625161585349</v>
      </c>
    </row>
    <row r="66" spans="1:10" x14ac:dyDescent="0.25">
      <c r="A66" s="8"/>
      <c r="B66" s="168"/>
      <c r="C66" s="168"/>
      <c r="D66" s="168"/>
      <c r="E66" s="168"/>
      <c r="F66" s="168"/>
      <c r="G66" s="168"/>
      <c r="H66" s="168"/>
      <c r="I66" s="168"/>
      <c r="J66" s="168"/>
    </row>
    <row r="67" spans="1:10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</row>
  </sheetData>
  <autoFilter ref="A2:J3" xr:uid="{00000000-0009-0000-0000-000002000000}"/>
  <mergeCells count="58">
    <mergeCell ref="G43:G44"/>
    <mergeCell ref="J43:J44"/>
    <mergeCell ref="I43:I44"/>
    <mergeCell ref="C22:C23"/>
    <mergeCell ref="E22:E23"/>
    <mergeCell ref="C33:C34"/>
    <mergeCell ref="E33:E34"/>
    <mergeCell ref="C43:C44"/>
    <mergeCell ref="E43:E44"/>
    <mergeCell ref="A33:A34"/>
    <mergeCell ref="B33:B34"/>
    <mergeCell ref="D33:D34"/>
    <mergeCell ref="F33:F34"/>
    <mergeCell ref="B43:B44"/>
    <mergeCell ref="D43:D44"/>
    <mergeCell ref="F43:F44"/>
    <mergeCell ref="A1:J1"/>
    <mergeCell ref="A21:J21"/>
    <mergeCell ref="A22:A23"/>
    <mergeCell ref="B22:B23"/>
    <mergeCell ref="D22:D23"/>
    <mergeCell ref="F22:F23"/>
    <mergeCell ref="G22:G23"/>
    <mergeCell ref="H22:H23"/>
    <mergeCell ref="I22:I23"/>
    <mergeCell ref="J22:J23"/>
    <mergeCell ref="J2:J3"/>
    <mergeCell ref="A2:A3"/>
    <mergeCell ref="B2:B3"/>
    <mergeCell ref="D2:D3"/>
    <mergeCell ref="C2:C3"/>
    <mergeCell ref="E2:E3"/>
    <mergeCell ref="L43:L44"/>
    <mergeCell ref="H43:H44"/>
    <mergeCell ref="A42:L42"/>
    <mergeCell ref="F2:F3"/>
    <mergeCell ref="G2:G3"/>
    <mergeCell ref="I2:I3"/>
    <mergeCell ref="H2:H3"/>
    <mergeCell ref="H33:H34"/>
    <mergeCell ref="A32:L32"/>
    <mergeCell ref="L33:L34"/>
    <mergeCell ref="G33:G34"/>
    <mergeCell ref="I33:I34"/>
    <mergeCell ref="J33:J34"/>
    <mergeCell ref="K33:K34"/>
    <mergeCell ref="A43:A44"/>
    <mergeCell ref="K43:K4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ignoredErrors>
    <ignoredError sqref="H45:H51 D50:D5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6"/>
  <sheetViews>
    <sheetView tabSelected="1" workbookViewId="0">
      <selection activeCell="F26" sqref="F26"/>
    </sheetView>
  </sheetViews>
  <sheetFormatPr baseColWidth="10" defaultRowHeight="15" x14ac:dyDescent="0.25"/>
  <cols>
    <col min="1" max="1" width="5.28515625" customWidth="1"/>
    <col min="2" max="2" width="11" bestFit="1" customWidth="1"/>
    <col min="3" max="3" width="32.28515625" bestFit="1" customWidth="1"/>
    <col min="4" max="4" width="13.28515625" bestFit="1" customWidth="1"/>
    <col min="5" max="5" width="13.28515625" customWidth="1"/>
    <col min="6" max="6" width="10.42578125" bestFit="1" customWidth="1"/>
    <col min="7" max="7" width="11.42578125" bestFit="1" customWidth="1"/>
    <col min="8" max="8" width="13.28515625" customWidth="1"/>
    <col min="9" max="9" width="10.5703125" bestFit="1" customWidth="1"/>
    <col min="10" max="10" width="7.42578125" bestFit="1" customWidth="1"/>
    <col min="11" max="11" width="15" customWidth="1"/>
    <col min="12" max="12" width="14.140625" bestFit="1" customWidth="1"/>
    <col min="13" max="13" width="14.85546875" bestFit="1" customWidth="1"/>
    <col min="14" max="14" width="16.42578125" bestFit="1" customWidth="1"/>
  </cols>
  <sheetData>
    <row r="1" spans="1:16" ht="21.75" customHeight="1" thickBot="1" x14ac:dyDescent="0.3">
      <c r="A1" s="217" t="s">
        <v>29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9"/>
      <c r="O1" s="7"/>
      <c r="P1" s="7"/>
    </row>
    <row r="2" spans="1:16" ht="60.75" thickBot="1" x14ac:dyDescent="0.3">
      <c r="A2" s="14" t="s">
        <v>23</v>
      </c>
      <c r="B2" s="14" t="s">
        <v>33</v>
      </c>
      <c r="C2" s="14" t="s">
        <v>24</v>
      </c>
      <c r="D2" s="14" t="s">
        <v>63</v>
      </c>
      <c r="E2" s="15" t="s">
        <v>34</v>
      </c>
      <c r="F2" s="14" t="s">
        <v>77</v>
      </c>
      <c r="G2" s="14" t="s">
        <v>79</v>
      </c>
      <c r="H2" s="14" t="s">
        <v>81</v>
      </c>
      <c r="I2" s="14" t="s">
        <v>78</v>
      </c>
      <c r="J2" s="14" t="s">
        <v>80</v>
      </c>
      <c r="K2" s="14" t="s">
        <v>82</v>
      </c>
      <c r="L2" s="14" t="s">
        <v>25</v>
      </c>
      <c r="M2" s="16" t="s">
        <v>35</v>
      </c>
      <c r="N2" s="16" t="s">
        <v>69</v>
      </c>
      <c r="O2" s="7"/>
      <c r="P2" s="7"/>
    </row>
    <row r="3" spans="1:16" ht="15.75" customHeight="1" thickBot="1" x14ac:dyDescent="0.3">
      <c r="A3" s="220" t="s">
        <v>30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2"/>
      <c r="O3" s="7"/>
      <c r="P3" s="7"/>
    </row>
    <row r="4" spans="1:16" x14ac:dyDescent="0.25">
      <c r="A4" s="11">
        <v>1</v>
      </c>
      <c r="B4" s="11"/>
      <c r="C4" s="11" t="s">
        <v>213</v>
      </c>
      <c r="D4" s="17">
        <v>10</v>
      </c>
      <c r="E4" s="17">
        <v>0</v>
      </c>
      <c r="F4" s="17">
        <v>2</v>
      </c>
      <c r="G4" s="17">
        <v>25</v>
      </c>
      <c r="H4" s="59">
        <f>L4/240*G4*1.25</f>
        <v>151041.66666666666</v>
      </c>
      <c r="I4" s="17">
        <v>0</v>
      </c>
      <c r="J4" s="17">
        <v>0</v>
      </c>
      <c r="K4" s="59">
        <f>L5/240*J4*1.75</f>
        <v>0</v>
      </c>
      <c r="L4" s="101">
        <v>1160000</v>
      </c>
      <c r="M4" s="101">
        <v>140606</v>
      </c>
      <c r="N4" s="101">
        <v>182828</v>
      </c>
    </row>
    <row r="5" spans="1:16" x14ac:dyDescent="0.25">
      <c r="A5" s="20">
        <v>2</v>
      </c>
      <c r="B5" s="20"/>
      <c r="C5" s="20" t="s">
        <v>22</v>
      </c>
      <c r="D5" s="21">
        <v>10</v>
      </c>
      <c r="E5" s="21">
        <v>12</v>
      </c>
      <c r="F5" s="21">
        <v>2</v>
      </c>
      <c r="G5" s="58">
        <v>25</v>
      </c>
      <c r="H5" s="60">
        <f>L5/240*G5*1.25</f>
        <v>151041.66666666666</v>
      </c>
      <c r="I5" s="21">
        <v>0</v>
      </c>
      <c r="J5" s="58">
        <v>25</v>
      </c>
      <c r="K5" s="59">
        <f>L5/240*J5*1.75</f>
        <v>211458.33333333331</v>
      </c>
      <c r="L5" s="101">
        <v>1160000</v>
      </c>
      <c r="M5" s="101">
        <v>140606</v>
      </c>
      <c r="N5" s="102">
        <v>132828</v>
      </c>
    </row>
    <row r="6" spans="1:16" x14ac:dyDescent="0.25">
      <c r="A6" s="19">
        <v>4</v>
      </c>
      <c r="B6" s="20"/>
      <c r="C6" s="20" t="s">
        <v>212</v>
      </c>
      <c r="D6" s="21">
        <v>10</v>
      </c>
      <c r="E6" s="21">
        <v>12</v>
      </c>
      <c r="F6" s="21">
        <v>2</v>
      </c>
      <c r="G6" s="58">
        <v>25</v>
      </c>
      <c r="H6" s="60">
        <f t="shared" ref="H6" si="0">L6/240*G6*1.25</f>
        <v>151041.66666666666</v>
      </c>
      <c r="I6" s="21">
        <v>0</v>
      </c>
      <c r="J6" s="58">
        <v>25</v>
      </c>
      <c r="K6" s="59">
        <f>L6/240*J6*1.75</f>
        <v>211458.33333333331</v>
      </c>
      <c r="L6" s="101">
        <v>1160000</v>
      </c>
      <c r="M6" s="101">
        <v>140606</v>
      </c>
      <c r="N6" s="102">
        <v>32828</v>
      </c>
    </row>
    <row r="7" spans="1:16" x14ac:dyDescent="0.25">
      <c r="A7" s="8"/>
      <c r="B7" s="8"/>
      <c r="C7" s="34" t="s">
        <v>103</v>
      </c>
      <c r="D7" s="18"/>
      <c r="E7" s="18"/>
      <c r="F7" s="18"/>
      <c r="G7" s="18"/>
      <c r="H7" s="61">
        <f>SUM(H4:H6)</f>
        <v>453125</v>
      </c>
      <c r="I7" s="18"/>
      <c r="J7" s="18"/>
      <c r="K7" s="61">
        <f>SUM(K4:K6)</f>
        <v>422916.66666666663</v>
      </c>
      <c r="L7" s="61">
        <f>SUM(L4:L6)</f>
        <v>3480000</v>
      </c>
      <c r="M7" s="61">
        <f>SUM(M4:M6)</f>
        <v>421818</v>
      </c>
      <c r="N7" s="61">
        <f>SUM(N4:N6)</f>
        <v>348484</v>
      </c>
    </row>
    <row r="8" spans="1:16" ht="15.75" thickBot="1" x14ac:dyDescent="0.3">
      <c r="A8" s="223" t="s">
        <v>31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5"/>
    </row>
    <row r="9" spans="1:16" x14ac:dyDescent="0.25">
      <c r="A9" s="10">
        <v>3</v>
      </c>
      <c r="B9" s="11"/>
      <c r="C9" s="11" t="s">
        <v>214</v>
      </c>
      <c r="D9" s="17">
        <v>10</v>
      </c>
      <c r="E9" s="17">
        <v>0</v>
      </c>
      <c r="F9" s="17">
        <v>0</v>
      </c>
      <c r="G9" s="17">
        <v>0</v>
      </c>
      <c r="H9" s="59">
        <f t="shared" ref="H9:H20" si="1">L9/240*G9*1.25</f>
        <v>0</v>
      </c>
      <c r="I9" s="17">
        <v>0</v>
      </c>
      <c r="J9" s="17">
        <v>0</v>
      </c>
      <c r="K9" s="59">
        <f t="shared" ref="K9" si="2">L10/240*J9*1.75</f>
        <v>0</v>
      </c>
      <c r="L9" s="103">
        <v>1062000</v>
      </c>
      <c r="M9" s="101">
        <v>0</v>
      </c>
      <c r="N9" s="90">
        <v>0</v>
      </c>
    </row>
    <row r="10" spans="1:16" x14ac:dyDescent="0.25">
      <c r="A10" s="19">
        <v>4</v>
      </c>
      <c r="B10" s="20"/>
      <c r="C10" s="20"/>
      <c r="D10" s="21">
        <v>0</v>
      </c>
      <c r="E10" s="21">
        <v>0</v>
      </c>
      <c r="F10" s="21">
        <v>0</v>
      </c>
      <c r="G10" s="58">
        <v>0</v>
      </c>
      <c r="H10" s="60">
        <f t="shared" si="1"/>
        <v>0</v>
      </c>
      <c r="I10" s="21">
        <v>0</v>
      </c>
      <c r="J10" s="58">
        <v>0</v>
      </c>
      <c r="K10" s="59">
        <f>L10/240*J10*1.75</f>
        <v>0</v>
      </c>
      <c r="L10" s="101">
        <v>0</v>
      </c>
      <c r="M10" s="101">
        <v>0</v>
      </c>
      <c r="N10" s="102">
        <v>0</v>
      </c>
    </row>
    <row r="11" spans="1:16" x14ac:dyDescent="0.25">
      <c r="A11" s="8"/>
      <c r="B11" s="8"/>
      <c r="C11" s="34" t="s">
        <v>103</v>
      </c>
      <c r="D11" s="18"/>
      <c r="E11" s="18"/>
      <c r="F11" s="18"/>
      <c r="G11" s="18"/>
      <c r="H11" s="61">
        <f>SUM(H9:H10)</f>
        <v>0</v>
      </c>
      <c r="I11" s="18"/>
      <c r="J11" s="18"/>
      <c r="K11" s="61">
        <f>SUM(K9:K10)</f>
        <v>0</v>
      </c>
      <c r="L11" s="61">
        <f>SUM(L9:L10)</f>
        <v>1062000</v>
      </c>
      <c r="M11" s="61">
        <f>SUM(M9:M10)</f>
        <v>0</v>
      </c>
      <c r="N11" s="61">
        <f>SUM(N9:N10)</f>
        <v>0</v>
      </c>
    </row>
    <row r="12" spans="1:16" ht="15.75" thickBot="1" x14ac:dyDescent="0.3">
      <c r="A12" s="223" t="s">
        <v>32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6" x14ac:dyDescent="0.25">
      <c r="A13" s="10">
        <v>5</v>
      </c>
      <c r="B13" s="11"/>
      <c r="C13" s="11" t="s">
        <v>211</v>
      </c>
      <c r="D13" s="17">
        <v>8</v>
      </c>
      <c r="E13" s="17">
        <v>12</v>
      </c>
      <c r="F13" s="17">
        <v>0</v>
      </c>
      <c r="G13" s="17">
        <v>0</v>
      </c>
      <c r="H13" s="59">
        <v>193333</v>
      </c>
      <c r="I13" s="17">
        <v>5</v>
      </c>
      <c r="J13" s="17">
        <v>5</v>
      </c>
      <c r="K13" s="59">
        <f>L14/240*J13*1.75</f>
        <v>0</v>
      </c>
      <c r="L13" s="103">
        <v>1160000</v>
      </c>
      <c r="M13" s="101">
        <v>140606</v>
      </c>
      <c r="N13" s="90">
        <v>100000</v>
      </c>
    </row>
    <row r="14" spans="1:16" x14ac:dyDescent="0.25">
      <c r="A14" s="9">
        <v>6</v>
      </c>
      <c r="B14" s="8"/>
      <c r="C14" s="8"/>
      <c r="D14" s="18">
        <v>8</v>
      </c>
      <c r="E14" s="18">
        <v>12</v>
      </c>
      <c r="F14" s="18">
        <v>0</v>
      </c>
      <c r="G14" s="17">
        <v>0</v>
      </c>
      <c r="H14" s="59">
        <f t="shared" si="1"/>
        <v>0</v>
      </c>
      <c r="I14" s="18">
        <v>5</v>
      </c>
      <c r="J14" s="17">
        <v>5</v>
      </c>
      <c r="K14" s="59">
        <v>0</v>
      </c>
      <c r="L14" s="103">
        <v>0</v>
      </c>
      <c r="M14" s="101">
        <v>0</v>
      </c>
      <c r="N14" s="105">
        <v>0</v>
      </c>
    </row>
    <row r="15" spans="1:16" x14ac:dyDescent="0.25">
      <c r="A15" s="10">
        <v>7</v>
      </c>
      <c r="B15" s="8"/>
      <c r="C15" s="8"/>
      <c r="D15" s="18">
        <v>8</v>
      </c>
      <c r="E15" s="18">
        <v>12</v>
      </c>
      <c r="F15" s="18">
        <v>0</v>
      </c>
      <c r="G15" s="17">
        <v>0</v>
      </c>
      <c r="H15" s="59">
        <f t="shared" si="1"/>
        <v>0</v>
      </c>
      <c r="I15" s="18">
        <v>5</v>
      </c>
      <c r="J15" s="17">
        <v>5</v>
      </c>
      <c r="K15" s="59">
        <f t="shared" ref="K15:K20" si="3">L16/240*J15*1.75</f>
        <v>0</v>
      </c>
      <c r="L15" s="103">
        <v>0</v>
      </c>
      <c r="M15" s="101">
        <v>0</v>
      </c>
      <c r="N15" s="105">
        <v>0</v>
      </c>
    </row>
    <row r="16" spans="1:16" x14ac:dyDescent="0.25">
      <c r="A16" s="9">
        <v>8</v>
      </c>
      <c r="B16" s="8"/>
      <c r="C16" s="8"/>
      <c r="D16" s="18">
        <v>0</v>
      </c>
      <c r="E16" s="18">
        <v>0</v>
      </c>
      <c r="F16" s="18">
        <v>0</v>
      </c>
      <c r="G16" s="17">
        <v>0</v>
      </c>
      <c r="H16" s="59">
        <f t="shared" si="1"/>
        <v>0</v>
      </c>
      <c r="I16" s="18">
        <v>0</v>
      </c>
      <c r="J16" s="17">
        <v>0</v>
      </c>
      <c r="K16" s="59">
        <f t="shared" si="3"/>
        <v>0</v>
      </c>
      <c r="L16" s="103">
        <v>0</v>
      </c>
      <c r="M16" s="101">
        <v>0</v>
      </c>
      <c r="N16" s="105">
        <v>0</v>
      </c>
    </row>
    <row r="17" spans="1:14" x14ac:dyDescent="0.25">
      <c r="A17" s="10">
        <v>9</v>
      </c>
      <c r="B17" s="8"/>
      <c r="C17" s="8" t="s">
        <v>223</v>
      </c>
      <c r="D17" s="18">
        <v>8</v>
      </c>
      <c r="E17" s="18">
        <v>12</v>
      </c>
      <c r="F17" s="18">
        <v>0</v>
      </c>
      <c r="G17" s="17">
        <v>0</v>
      </c>
      <c r="H17" s="59">
        <v>120833</v>
      </c>
      <c r="I17" s="18">
        <v>5</v>
      </c>
      <c r="J17" s="17">
        <v>5</v>
      </c>
      <c r="K17" s="59">
        <v>59208</v>
      </c>
      <c r="L17" s="103">
        <v>1160000</v>
      </c>
      <c r="M17" s="101">
        <v>140606</v>
      </c>
      <c r="N17" s="105">
        <v>0</v>
      </c>
    </row>
    <row r="18" spans="1:14" x14ac:dyDescent="0.25">
      <c r="A18" s="9">
        <v>10</v>
      </c>
      <c r="B18" s="8"/>
      <c r="C18" s="8" t="s">
        <v>224</v>
      </c>
      <c r="D18" s="18">
        <v>8</v>
      </c>
      <c r="E18" s="18">
        <v>12</v>
      </c>
      <c r="F18" s="18">
        <v>0</v>
      </c>
      <c r="G18" s="17">
        <v>0</v>
      </c>
      <c r="H18" s="59">
        <v>145000</v>
      </c>
      <c r="I18" s="18">
        <v>5</v>
      </c>
      <c r="J18" s="17">
        <v>5</v>
      </c>
      <c r="K18" s="59">
        <v>59208</v>
      </c>
      <c r="L18" s="103">
        <v>1160000</v>
      </c>
      <c r="M18" s="101">
        <v>140606</v>
      </c>
      <c r="N18" s="105">
        <v>0</v>
      </c>
    </row>
    <row r="19" spans="1:14" x14ac:dyDescent="0.25">
      <c r="A19" s="10">
        <v>11</v>
      </c>
      <c r="B19" s="8"/>
      <c r="C19" s="8" t="s">
        <v>215</v>
      </c>
      <c r="D19" s="18">
        <v>8</v>
      </c>
      <c r="E19" s="18">
        <v>12</v>
      </c>
      <c r="F19" s="18">
        <v>0</v>
      </c>
      <c r="G19" s="17">
        <v>0</v>
      </c>
      <c r="H19" s="59">
        <v>132917</v>
      </c>
      <c r="I19" s="18">
        <v>5</v>
      </c>
      <c r="J19" s="17">
        <v>5</v>
      </c>
      <c r="K19" s="59">
        <v>33433</v>
      </c>
      <c r="L19" s="103">
        <v>1160000</v>
      </c>
      <c r="M19" s="101">
        <v>140606</v>
      </c>
      <c r="N19" s="105">
        <v>0</v>
      </c>
    </row>
    <row r="20" spans="1:14" x14ac:dyDescent="0.25">
      <c r="A20" s="19">
        <v>12</v>
      </c>
      <c r="B20" s="20"/>
      <c r="C20" s="20"/>
      <c r="D20" s="21"/>
      <c r="E20" s="21"/>
      <c r="F20" s="21"/>
      <c r="G20" s="58"/>
      <c r="H20" s="60">
        <f t="shared" si="1"/>
        <v>0</v>
      </c>
      <c r="I20" s="21"/>
      <c r="J20" s="58"/>
      <c r="K20" s="59">
        <f t="shared" si="3"/>
        <v>0</v>
      </c>
      <c r="L20" s="103">
        <v>0</v>
      </c>
      <c r="M20" s="101">
        <v>0</v>
      </c>
      <c r="N20" s="91">
        <v>0</v>
      </c>
    </row>
    <row r="21" spans="1:14" x14ac:dyDescent="0.25">
      <c r="A21" s="8"/>
      <c r="B21" s="8"/>
      <c r="C21" s="34" t="s">
        <v>103</v>
      </c>
      <c r="D21" s="18"/>
      <c r="E21" s="18"/>
      <c r="F21" s="18"/>
      <c r="G21" s="18"/>
      <c r="H21" s="61">
        <f>SUM(H13:H20)</f>
        <v>592083</v>
      </c>
      <c r="I21" s="18"/>
      <c r="J21" s="18"/>
      <c r="K21" s="61">
        <f>SUM(K13:K20)</f>
        <v>151849</v>
      </c>
      <c r="L21" s="61">
        <f>SUM(L13:L20)</f>
        <v>4640000</v>
      </c>
      <c r="M21" s="61">
        <f>SUM(M13:M20)</f>
        <v>562424</v>
      </c>
      <c r="N21" s="61">
        <f>SUM(N13:N20)</f>
        <v>100000</v>
      </c>
    </row>
    <row r="22" spans="1:14" ht="15.75" x14ac:dyDescent="0.25">
      <c r="A22" s="8"/>
      <c r="B22" s="8"/>
      <c r="C22" s="34" t="s">
        <v>104</v>
      </c>
      <c r="D22" s="18"/>
      <c r="E22" s="18"/>
      <c r="F22" s="18"/>
      <c r="G22" s="18"/>
      <c r="H22" s="74">
        <f>+H7+H11+H21</f>
        <v>1045208</v>
      </c>
      <c r="I22" s="75"/>
      <c r="J22" s="75"/>
      <c r="K22" s="74">
        <f>+K7+K11+K21</f>
        <v>574765.66666666663</v>
      </c>
      <c r="L22" s="74">
        <f>+L7+L11+L21</f>
        <v>9182000</v>
      </c>
      <c r="M22" s="74">
        <f>+M7+M11+M21</f>
        <v>984242</v>
      </c>
      <c r="N22" s="74">
        <f>+N7+N11+N21</f>
        <v>448484</v>
      </c>
    </row>
    <row r="23" spans="1:14" ht="15.75" x14ac:dyDescent="0.25">
      <c r="C23" s="7"/>
      <c r="D23" s="71"/>
      <c r="E23" s="71"/>
      <c r="F23" s="71"/>
      <c r="G23" s="71"/>
      <c r="H23" s="113"/>
      <c r="I23" s="114"/>
      <c r="J23" s="114"/>
      <c r="K23" s="113"/>
      <c r="L23" s="113"/>
      <c r="M23" s="230" t="s">
        <v>183</v>
      </c>
      <c r="N23" s="231"/>
    </row>
    <row r="24" spans="1:14" ht="15.75" x14ac:dyDescent="0.25">
      <c r="M24" s="34" t="s">
        <v>114</v>
      </c>
      <c r="N24" s="73">
        <f>K21+L21+M21+N21</f>
        <v>5454273</v>
      </c>
    </row>
    <row r="25" spans="1:14" ht="15.75" x14ac:dyDescent="0.25">
      <c r="M25" s="34" t="s">
        <v>101</v>
      </c>
      <c r="N25" s="72">
        <f>+N24*D56</f>
        <v>2518783.2714</v>
      </c>
    </row>
    <row r="26" spans="1:14" ht="15.75" x14ac:dyDescent="0.25">
      <c r="F26" s="7"/>
      <c r="M26" s="34" t="s">
        <v>102</v>
      </c>
      <c r="N26" s="72">
        <f>+N24+N25</f>
        <v>7973056.2714</v>
      </c>
    </row>
    <row r="27" spans="1:14" ht="15.75" x14ac:dyDescent="0.25">
      <c r="M27" s="34" t="s">
        <v>105</v>
      </c>
      <c r="N27" s="112">
        <v>14000</v>
      </c>
    </row>
    <row r="28" spans="1:14" ht="15.75" x14ac:dyDescent="0.25">
      <c r="M28" s="34" t="s">
        <v>106</v>
      </c>
      <c r="N28" s="89">
        <f>+N26/N27</f>
        <v>569.50401938571429</v>
      </c>
    </row>
    <row r="29" spans="1:14" ht="15.75" x14ac:dyDescent="0.25">
      <c r="M29" s="7"/>
      <c r="N29" s="108"/>
    </row>
    <row r="30" spans="1:14" ht="15.75" customHeight="1" x14ac:dyDescent="0.25">
      <c r="K30" s="228" t="s">
        <v>182</v>
      </c>
      <c r="L30" s="229"/>
      <c r="M30" s="227" t="s">
        <v>181</v>
      </c>
      <c r="N30" s="227"/>
    </row>
    <row r="31" spans="1:14" ht="15.75" x14ac:dyDescent="0.25">
      <c r="K31" s="34" t="s">
        <v>114</v>
      </c>
      <c r="L31" s="69">
        <f>H11+K11+L11+M11+N11</f>
        <v>1062000</v>
      </c>
      <c r="M31" s="34" t="s">
        <v>114</v>
      </c>
      <c r="N31" s="73">
        <f>H7+K7+L7+M7+N7</f>
        <v>5126343.666666667</v>
      </c>
    </row>
    <row r="32" spans="1:14" ht="15.75" x14ac:dyDescent="0.25">
      <c r="K32" s="34" t="s">
        <v>101</v>
      </c>
      <c r="L32" s="110">
        <f>L31*D56</f>
        <v>490431.6</v>
      </c>
      <c r="M32" s="34" t="s">
        <v>101</v>
      </c>
      <c r="N32" s="72">
        <f>+N31*D56</f>
        <v>2367345.5052666669</v>
      </c>
    </row>
    <row r="33" spans="1:14" ht="15.75" x14ac:dyDescent="0.25">
      <c r="K33" s="34" t="s">
        <v>102</v>
      </c>
      <c r="L33" s="110">
        <f>L31+L32</f>
        <v>1552431.6</v>
      </c>
      <c r="M33" s="34" t="s">
        <v>102</v>
      </c>
      <c r="N33" s="72">
        <f>+N31+N32</f>
        <v>7493689.1719333343</v>
      </c>
    </row>
    <row r="34" spans="1:14" ht="15.75" x14ac:dyDescent="0.25">
      <c r="K34" s="34" t="s">
        <v>105</v>
      </c>
      <c r="L34" s="111">
        <v>5000</v>
      </c>
      <c r="M34" s="34" t="s">
        <v>105</v>
      </c>
      <c r="N34" s="112">
        <v>15000</v>
      </c>
    </row>
    <row r="35" spans="1:14" ht="15.75" x14ac:dyDescent="0.25">
      <c r="K35" s="34" t="s">
        <v>106</v>
      </c>
      <c r="L35" s="115">
        <f>L33/L34</f>
        <v>310.48632000000003</v>
      </c>
      <c r="M35" s="34" t="s">
        <v>106</v>
      </c>
      <c r="N35" s="89">
        <f>+N33/N34</f>
        <v>499.57927812888897</v>
      </c>
    </row>
    <row r="36" spans="1:14" ht="15.75" x14ac:dyDescent="0.25">
      <c r="M36" s="7"/>
      <c r="N36" s="108"/>
    </row>
    <row r="37" spans="1:14" ht="15.75" x14ac:dyDescent="0.25">
      <c r="M37" s="7"/>
      <c r="N37" s="64"/>
    </row>
    <row r="38" spans="1:14" ht="15.75" x14ac:dyDescent="0.25">
      <c r="M38" s="7"/>
      <c r="N38" s="64"/>
    </row>
    <row r="39" spans="1:14" ht="15" customHeight="1" x14ac:dyDescent="0.25">
      <c r="A39" s="226" t="s">
        <v>216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</row>
    <row r="40" spans="1:14" x14ac:dyDescent="0.25">
      <c r="A40" s="226"/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</row>
    <row r="41" spans="1:14" ht="15.75" thickBot="1" x14ac:dyDescent="0.3"/>
    <row r="42" spans="1:14" ht="15.75" thickBot="1" x14ac:dyDescent="0.3">
      <c r="C42" s="215" t="s">
        <v>86</v>
      </c>
      <c r="D42" s="216"/>
    </row>
    <row r="43" spans="1:14" x14ac:dyDescent="0.25">
      <c r="C43" s="8" t="s">
        <v>87</v>
      </c>
      <c r="D43" s="65">
        <v>8.3299999999999999E-2</v>
      </c>
    </row>
    <row r="44" spans="1:14" x14ac:dyDescent="0.25">
      <c r="C44" s="8" t="s">
        <v>88</v>
      </c>
      <c r="D44" s="66">
        <v>0.01</v>
      </c>
    </row>
    <row r="45" spans="1:14" x14ac:dyDescent="0.25">
      <c r="C45" s="8" t="s">
        <v>89</v>
      </c>
      <c r="D45" s="65">
        <v>4.1700000000000001E-2</v>
      </c>
    </row>
    <row r="46" spans="1:14" x14ac:dyDescent="0.25">
      <c r="C46" s="8" t="s">
        <v>90</v>
      </c>
      <c r="D46" s="65">
        <v>8.3299999999999999E-2</v>
      </c>
    </row>
    <row r="47" spans="1:14" x14ac:dyDescent="0.25">
      <c r="C47" s="34" t="s">
        <v>91</v>
      </c>
      <c r="D47" s="65">
        <f>SUM(D43:D46)</f>
        <v>0.21829999999999999</v>
      </c>
    </row>
    <row r="48" spans="1:14" x14ac:dyDescent="0.25">
      <c r="C48" s="8" t="s">
        <v>92</v>
      </c>
      <c r="D48" s="65">
        <v>0.04</v>
      </c>
    </row>
    <row r="49" spans="3:4" x14ac:dyDescent="0.25">
      <c r="C49" s="8" t="s">
        <v>93</v>
      </c>
      <c r="D49" s="66">
        <v>0.12</v>
      </c>
    </row>
    <row r="50" spans="3:4" x14ac:dyDescent="0.25">
      <c r="C50" s="8" t="s">
        <v>94</v>
      </c>
      <c r="D50" s="65">
        <v>4.3499999999999997E-2</v>
      </c>
    </row>
    <row r="51" spans="3:4" x14ac:dyDescent="0.25">
      <c r="C51" s="34" t="s">
        <v>95</v>
      </c>
      <c r="D51" s="65">
        <f>SUM(D48:D50)</f>
        <v>0.20350000000000001</v>
      </c>
    </row>
    <row r="52" spans="3:4" x14ac:dyDescent="0.25">
      <c r="C52" s="8" t="s">
        <v>96</v>
      </c>
      <c r="D52" s="66">
        <v>0</v>
      </c>
    </row>
    <row r="53" spans="3:4" x14ac:dyDescent="0.25">
      <c r="C53" s="8" t="s">
        <v>97</v>
      </c>
      <c r="D53" s="66">
        <v>0</v>
      </c>
    </row>
    <row r="54" spans="3:4" x14ac:dyDescent="0.25">
      <c r="C54" s="8" t="s">
        <v>98</v>
      </c>
      <c r="D54" s="66">
        <v>0.04</v>
      </c>
    </row>
    <row r="55" spans="3:4" x14ac:dyDescent="0.25">
      <c r="C55" s="34" t="s">
        <v>99</v>
      </c>
      <c r="D55" s="66">
        <f>SUM(D52:D54)</f>
        <v>0.04</v>
      </c>
    </row>
    <row r="56" spans="3:4" x14ac:dyDescent="0.25">
      <c r="C56" s="34" t="s">
        <v>100</v>
      </c>
      <c r="D56" s="88">
        <f>+D47+D51+D55</f>
        <v>0.46179999999999999</v>
      </c>
    </row>
  </sheetData>
  <mergeCells count="9">
    <mergeCell ref="C42:D42"/>
    <mergeCell ref="A1:N1"/>
    <mergeCell ref="A3:N3"/>
    <mergeCell ref="A8:N8"/>
    <mergeCell ref="A12:N12"/>
    <mergeCell ref="A39:N40"/>
    <mergeCell ref="M30:N30"/>
    <mergeCell ref="K30:L30"/>
    <mergeCell ref="M23:N2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8"/>
  <sheetViews>
    <sheetView topLeftCell="A10" zoomScaleNormal="100" workbookViewId="0">
      <selection activeCell="J31" sqref="J31"/>
    </sheetView>
  </sheetViews>
  <sheetFormatPr baseColWidth="10" defaultRowHeight="15" x14ac:dyDescent="0.25"/>
  <cols>
    <col min="1" max="1" width="27.5703125" customWidth="1"/>
    <col min="2" max="2" width="25.28515625" bestFit="1" customWidth="1"/>
    <col min="3" max="3" width="16.85546875" customWidth="1"/>
    <col min="4" max="4" width="23" customWidth="1"/>
    <col min="6" max="6" width="13.28515625" customWidth="1"/>
    <col min="7" max="7" width="13.42578125" customWidth="1"/>
    <col min="8" max="8" width="12.42578125" customWidth="1"/>
    <col min="9" max="9" width="14" bestFit="1" customWidth="1"/>
    <col min="10" max="10" width="14.85546875" bestFit="1" customWidth="1"/>
    <col min="11" max="11" width="17.140625" customWidth="1"/>
    <col min="12" max="12" width="11.5703125" bestFit="1" customWidth="1"/>
  </cols>
  <sheetData>
    <row r="1" spans="1:13" ht="22.5" customHeight="1" x14ac:dyDescent="0.25">
      <c r="A1" s="241" t="s">
        <v>47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</row>
    <row r="2" spans="1:13" x14ac:dyDescent="0.25">
      <c r="A2" s="242" t="s">
        <v>59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3" x14ac:dyDescent="0.25">
      <c r="A3" s="243" t="s">
        <v>13</v>
      </c>
      <c r="B3" s="243"/>
      <c r="D3" s="243" t="s">
        <v>15</v>
      </c>
      <c r="E3" s="243"/>
      <c r="G3" s="243" t="s">
        <v>48</v>
      </c>
      <c r="H3" s="243"/>
      <c r="I3" s="71" t="s">
        <v>64</v>
      </c>
      <c r="J3" s="248" t="s">
        <v>57</v>
      </c>
      <c r="K3" s="248"/>
      <c r="L3" s="71" t="s">
        <v>64</v>
      </c>
      <c r="M3">
        <v>1.2</v>
      </c>
    </row>
    <row r="4" spans="1:13" ht="27.75" customHeight="1" x14ac:dyDescent="0.25">
      <c r="A4" s="244" t="s">
        <v>43</v>
      </c>
      <c r="B4" s="245"/>
      <c r="D4" s="244" t="s">
        <v>44</v>
      </c>
      <c r="E4" s="245"/>
      <c r="G4" s="246" t="s">
        <v>49</v>
      </c>
      <c r="H4" s="247"/>
      <c r="I4" s="77">
        <v>0.25</v>
      </c>
      <c r="J4" s="249" t="s">
        <v>58</v>
      </c>
      <c r="K4" s="249"/>
    </row>
    <row r="5" spans="1:13" x14ac:dyDescent="0.25">
      <c r="A5" s="28" t="s">
        <v>45</v>
      </c>
      <c r="B5" s="32">
        <v>23000</v>
      </c>
      <c r="D5" s="28" t="s">
        <v>45</v>
      </c>
      <c r="E5" s="32">
        <v>8950</v>
      </c>
      <c r="G5" s="34" t="s">
        <v>50</v>
      </c>
      <c r="H5" s="93">
        <v>48000</v>
      </c>
      <c r="J5" s="33" t="s">
        <v>45</v>
      </c>
      <c r="K5" s="94">
        <v>10000</v>
      </c>
      <c r="L5" t="s">
        <v>107</v>
      </c>
    </row>
    <row r="6" spans="1:13" x14ac:dyDescent="0.25">
      <c r="A6" s="28" t="s">
        <v>46</v>
      </c>
      <c r="B6" s="12">
        <f>+B5*1.19</f>
        <v>27370</v>
      </c>
      <c r="D6" s="28" t="s">
        <v>46</v>
      </c>
      <c r="E6" s="12">
        <f>E5*1.19</f>
        <v>10650.5</v>
      </c>
      <c r="G6" s="34" t="s">
        <v>51</v>
      </c>
      <c r="H6" s="56">
        <f>H5*1.19</f>
        <v>57120</v>
      </c>
      <c r="J6" s="28" t="s">
        <v>46</v>
      </c>
      <c r="K6" s="12">
        <f>K5*1.19</f>
        <v>11900</v>
      </c>
    </row>
    <row r="8" spans="1:13" ht="15.75" thickBot="1" x14ac:dyDescent="0.3">
      <c r="A8" s="224" t="s">
        <v>52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</row>
    <row r="9" spans="1:13" ht="60.75" thickBot="1" x14ac:dyDescent="0.3">
      <c r="A9" s="35" t="s">
        <v>23</v>
      </c>
      <c r="B9" s="43" t="s">
        <v>54</v>
      </c>
      <c r="C9" s="35" t="s">
        <v>33</v>
      </c>
      <c r="D9" s="35" t="s">
        <v>24</v>
      </c>
      <c r="E9" s="35" t="s">
        <v>28</v>
      </c>
      <c r="F9" s="36" t="s">
        <v>34</v>
      </c>
      <c r="G9" s="35" t="s">
        <v>27</v>
      </c>
      <c r="H9" s="35" t="s">
        <v>26</v>
      </c>
      <c r="I9" s="35" t="s">
        <v>25</v>
      </c>
      <c r="J9" s="37" t="s">
        <v>35</v>
      </c>
      <c r="K9" s="37" t="s">
        <v>70</v>
      </c>
    </row>
    <row r="10" spans="1:13" ht="15.75" customHeight="1" thickBot="1" x14ac:dyDescent="0.3">
      <c r="A10" s="232" t="s">
        <v>29</v>
      </c>
      <c r="B10" s="233"/>
      <c r="C10" s="233"/>
      <c r="D10" s="233"/>
      <c r="E10" s="233"/>
      <c r="F10" s="233"/>
      <c r="G10" s="233"/>
      <c r="H10" s="233"/>
      <c r="I10" s="233"/>
      <c r="J10" s="233"/>
      <c r="K10" s="234"/>
    </row>
    <row r="11" spans="1:13" x14ac:dyDescent="0.25">
      <c r="A11" s="51">
        <v>1</v>
      </c>
      <c r="B11" s="11" t="s">
        <v>55</v>
      </c>
      <c r="C11" s="38"/>
      <c r="D11" s="39" t="s">
        <v>217</v>
      </c>
      <c r="E11" s="17">
        <v>8</v>
      </c>
      <c r="F11" s="17">
        <v>0</v>
      </c>
      <c r="G11" s="17">
        <v>0</v>
      </c>
      <c r="H11" s="17">
        <v>0</v>
      </c>
      <c r="I11" s="101">
        <v>2000000</v>
      </c>
      <c r="J11" s="101">
        <v>0</v>
      </c>
      <c r="K11" s="106">
        <v>0</v>
      </c>
    </row>
    <row r="12" spans="1:13" x14ac:dyDescent="0.25">
      <c r="A12" s="52">
        <v>2</v>
      </c>
      <c r="B12" s="20"/>
      <c r="C12" s="40"/>
      <c r="D12" s="41"/>
      <c r="E12" s="21">
        <v>8</v>
      </c>
      <c r="F12" s="21">
        <v>0</v>
      </c>
      <c r="G12" s="21">
        <v>0</v>
      </c>
      <c r="H12" s="21">
        <v>0</v>
      </c>
      <c r="I12" s="102">
        <v>0</v>
      </c>
      <c r="J12" s="102">
        <v>0</v>
      </c>
      <c r="K12" s="107">
        <v>0</v>
      </c>
    </row>
    <row r="13" spans="1:13" x14ac:dyDescent="0.25">
      <c r="A13" s="18"/>
      <c r="B13" s="8"/>
      <c r="C13" s="67"/>
      <c r="D13" s="34" t="s">
        <v>103</v>
      </c>
      <c r="E13" s="18"/>
      <c r="F13" s="18"/>
      <c r="G13" s="18"/>
      <c r="H13" s="18"/>
      <c r="I13" s="68">
        <f>SUM(I11:I12)</f>
        <v>2000000</v>
      </c>
      <c r="J13" s="68">
        <f>SUM(J11:J12)</f>
        <v>0</v>
      </c>
      <c r="K13" s="68">
        <f>SUM(K11:K12)</f>
        <v>0</v>
      </c>
    </row>
    <row r="14" spans="1:13" ht="15.75" thickBot="1" x14ac:dyDescent="0.3">
      <c r="A14" s="235" t="s">
        <v>53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7"/>
    </row>
    <row r="15" spans="1:13" x14ac:dyDescent="0.25">
      <c r="A15" s="51">
        <v>1</v>
      </c>
      <c r="B15" s="11" t="s">
        <v>218</v>
      </c>
      <c r="C15" s="42"/>
      <c r="D15" s="39" t="s">
        <v>219</v>
      </c>
      <c r="E15" s="17">
        <v>8</v>
      </c>
      <c r="F15" s="17">
        <v>0</v>
      </c>
      <c r="G15" s="17">
        <v>0</v>
      </c>
      <c r="H15" s="17">
        <v>0</v>
      </c>
      <c r="I15" s="103">
        <v>1000000</v>
      </c>
      <c r="J15" s="101">
        <v>0</v>
      </c>
      <c r="K15" s="90">
        <v>0</v>
      </c>
    </row>
    <row r="16" spans="1:13" x14ac:dyDescent="0.25">
      <c r="A16" s="52">
        <v>2</v>
      </c>
      <c r="B16" s="20"/>
      <c r="C16" s="40"/>
      <c r="D16" s="41"/>
      <c r="E16" s="21">
        <v>8</v>
      </c>
      <c r="F16" s="21">
        <v>0</v>
      </c>
      <c r="G16" s="21">
        <v>0</v>
      </c>
      <c r="H16" s="21">
        <v>0</v>
      </c>
      <c r="I16" s="104">
        <v>0</v>
      </c>
      <c r="J16" s="102">
        <v>0</v>
      </c>
      <c r="K16" s="91"/>
    </row>
    <row r="17" spans="1:11" x14ac:dyDescent="0.25">
      <c r="A17" s="18"/>
      <c r="B17" s="8"/>
      <c r="C17" s="67"/>
      <c r="D17" s="34" t="s">
        <v>103</v>
      </c>
      <c r="E17" s="18"/>
      <c r="F17" s="18"/>
      <c r="G17" s="18"/>
      <c r="H17" s="18"/>
      <c r="I17" s="12">
        <f>SUM(I15:I16)</f>
        <v>1000000</v>
      </c>
      <c r="J17" s="12">
        <f>SUM(J15:J16)</f>
        <v>0</v>
      </c>
      <c r="K17" s="12">
        <f>SUM(K15:K16)</f>
        <v>0</v>
      </c>
    </row>
    <row r="18" spans="1:11" x14ac:dyDescent="0.25">
      <c r="A18" s="8"/>
      <c r="B18" s="8"/>
      <c r="C18" s="8"/>
      <c r="D18" s="34" t="s">
        <v>104</v>
      </c>
      <c r="E18" s="8"/>
      <c r="F18" s="8"/>
      <c r="G18" s="8"/>
      <c r="H18" s="8"/>
      <c r="I18" s="69">
        <f>+I13+I17</f>
        <v>3000000</v>
      </c>
      <c r="J18" s="69">
        <f>+J13+J17</f>
        <v>0</v>
      </c>
      <c r="K18" s="69">
        <f>+K13+K17</f>
        <v>0</v>
      </c>
    </row>
    <row r="19" spans="1:11" ht="15.75" x14ac:dyDescent="0.25">
      <c r="D19" s="7"/>
      <c r="J19" s="34" t="s">
        <v>113</v>
      </c>
      <c r="K19" s="73">
        <f>+I18+J18+K18</f>
        <v>3000000</v>
      </c>
    </row>
    <row r="20" spans="1:11" ht="15.75" x14ac:dyDescent="0.25">
      <c r="D20" s="7"/>
      <c r="J20" s="34" t="s">
        <v>101</v>
      </c>
      <c r="K20" s="72">
        <v>0</v>
      </c>
    </row>
    <row r="21" spans="1:11" ht="16.5" thickBot="1" x14ac:dyDescent="0.3">
      <c r="D21" s="7"/>
      <c r="J21" s="34" t="s">
        <v>108</v>
      </c>
      <c r="K21" s="72">
        <f>+K19+K20</f>
        <v>3000000</v>
      </c>
    </row>
    <row r="22" spans="1:11" ht="16.5" customHeight="1" thickBot="1" x14ac:dyDescent="0.3">
      <c r="A22" s="238" t="s">
        <v>61</v>
      </c>
      <c r="B22" s="239"/>
      <c r="C22" s="71"/>
      <c r="J22" s="34" t="s">
        <v>112</v>
      </c>
      <c r="K22" s="72">
        <f>(H5*I4)+K5</f>
        <v>22000</v>
      </c>
    </row>
    <row r="23" spans="1:11" ht="15.75" x14ac:dyDescent="0.25">
      <c r="A23" s="10" t="s">
        <v>220</v>
      </c>
      <c r="B23" s="90">
        <v>500000</v>
      </c>
      <c r="J23" s="34" t="s">
        <v>109</v>
      </c>
      <c r="K23" s="72">
        <f>(B25*E25)+A28</f>
        <v>19950000</v>
      </c>
    </row>
    <row r="24" spans="1:11" ht="15.75" x14ac:dyDescent="0.25">
      <c r="A24" s="19" t="s">
        <v>60</v>
      </c>
      <c r="B24" s="91">
        <v>15000000</v>
      </c>
      <c r="H24" s="7" t="s">
        <v>180</v>
      </c>
      <c r="I24" s="109"/>
      <c r="J24" s="34" t="s">
        <v>110</v>
      </c>
      <c r="K24" s="72">
        <f>+K21+K23+K22</f>
        <v>22972000</v>
      </c>
    </row>
    <row r="25" spans="1:11" x14ac:dyDescent="0.25">
      <c r="A25" s="8" t="s">
        <v>111</v>
      </c>
      <c r="B25" s="12">
        <f>SUM(B23:B24)</f>
        <v>15500000</v>
      </c>
      <c r="D25" s="70" t="s">
        <v>115</v>
      </c>
      <c r="E25" s="92">
        <v>0.9</v>
      </c>
      <c r="J25" s="34" t="s">
        <v>187</v>
      </c>
      <c r="K25" s="109"/>
    </row>
    <row r="26" spans="1:11" ht="16.5" thickBot="1" x14ac:dyDescent="0.3">
      <c r="J26" s="34" t="s">
        <v>106</v>
      </c>
      <c r="K26" s="89">
        <v>0</v>
      </c>
    </row>
    <row r="27" spans="1:11" ht="15" customHeight="1" thickBot="1" x14ac:dyDescent="0.3">
      <c r="A27" s="215" t="s">
        <v>222</v>
      </c>
      <c r="B27" s="216"/>
      <c r="I27" s="124">
        <f>K24*30%</f>
        <v>6891600</v>
      </c>
      <c r="J27" s="34" t="s">
        <v>186</v>
      </c>
      <c r="K27" s="116">
        <f>CIF!I27/' MOD'!L34</f>
        <v>1378.32</v>
      </c>
    </row>
    <row r="28" spans="1:11" x14ac:dyDescent="0.25">
      <c r="A28" s="240">
        <v>6000000</v>
      </c>
      <c r="B28" s="240"/>
      <c r="I28" s="124">
        <f>K24*10%</f>
        <v>2297200</v>
      </c>
      <c r="J28" s="34" t="s">
        <v>184</v>
      </c>
      <c r="K28" s="116">
        <f>I28/' MOD'!N27</f>
        <v>164.08571428571429</v>
      </c>
    </row>
    <row r="29" spans="1:11" x14ac:dyDescent="0.25">
      <c r="I29" s="124">
        <f>K24*60%</f>
        <v>13783200</v>
      </c>
      <c r="J29" s="34" t="s">
        <v>185</v>
      </c>
      <c r="K29" s="116">
        <v>0</v>
      </c>
    </row>
    <row r="30" spans="1:11" x14ac:dyDescent="0.25">
      <c r="A30" s="63" t="s">
        <v>83</v>
      </c>
      <c r="B30" s="62"/>
      <c r="C30" s="62"/>
      <c r="D30" s="62"/>
      <c r="E30" s="62"/>
      <c r="F30" s="62"/>
      <c r="G30" s="62"/>
      <c r="H30" s="62"/>
      <c r="I30" s="125"/>
      <c r="J30" s="126" t="s">
        <v>200</v>
      </c>
      <c r="K30" s="121">
        <f>(I29*30%)/4000</f>
        <v>1033.74</v>
      </c>
    </row>
    <row r="31" spans="1:11" x14ac:dyDescent="0.25">
      <c r="A31" s="62" t="s">
        <v>84</v>
      </c>
      <c r="B31" s="62"/>
      <c r="C31" s="62"/>
      <c r="D31" s="62"/>
      <c r="E31" s="62"/>
      <c r="F31" s="62"/>
      <c r="G31" s="62"/>
      <c r="H31" s="62"/>
      <c r="I31" s="62"/>
      <c r="J31" s="126" t="s">
        <v>201</v>
      </c>
      <c r="K31" s="121">
        <f>(I29*70%)/9000</f>
        <v>1072.0266666666666</v>
      </c>
    </row>
    <row r="32" spans="1:11" x14ac:dyDescent="0.25">
      <c r="A32" s="62" t="s">
        <v>85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</row>
    <row r="33" spans="1:11" ht="15.75" thickBot="1" x14ac:dyDescent="0.3">
      <c r="J33" s="62"/>
      <c r="K33" s="62"/>
    </row>
    <row r="34" spans="1:11" ht="15.75" thickBot="1" x14ac:dyDescent="0.3">
      <c r="A34" s="215" t="s">
        <v>86</v>
      </c>
      <c r="B34" s="216"/>
      <c r="J34" s="62"/>
      <c r="K34" s="62"/>
    </row>
    <row r="35" spans="1:11" x14ac:dyDescent="0.25">
      <c r="A35" s="8" t="s">
        <v>87</v>
      </c>
      <c r="B35" s="65">
        <v>8.3299999999999999E-2</v>
      </c>
    </row>
    <row r="36" spans="1:11" x14ac:dyDescent="0.25">
      <c r="A36" s="8" t="s">
        <v>88</v>
      </c>
      <c r="B36" s="66">
        <v>0.01</v>
      </c>
    </row>
    <row r="37" spans="1:11" x14ac:dyDescent="0.25">
      <c r="A37" s="8" t="s">
        <v>89</v>
      </c>
      <c r="B37" s="65">
        <v>4.1700000000000001E-2</v>
      </c>
    </row>
    <row r="38" spans="1:11" x14ac:dyDescent="0.25">
      <c r="A38" s="8" t="s">
        <v>90</v>
      </c>
      <c r="B38" s="65">
        <v>8.3299999999999999E-2</v>
      </c>
    </row>
    <row r="39" spans="1:11" x14ac:dyDescent="0.25">
      <c r="A39" s="34" t="s">
        <v>91</v>
      </c>
      <c r="B39" s="65">
        <f>SUM(B35:B38)</f>
        <v>0.21829999999999999</v>
      </c>
    </row>
    <row r="40" spans="1:11" x14ac:dyDescent="0.25">
      <c r="A40" s="8" t="s">
        <v>92</v>
      </c>
      <c r="B40" s="65">
        <v>0.04</v>
      </c>
    </row>
    <row r="41" spans="1:11" x14ac:dyDescent="0.25">
      <c r="A41" s="8" t="s">
        <v>93</v>
      </c>
      <c r="B41" s="66">
        <v>0.12</v>
      </c>
    </row>
    <row r="42" spans="1:11" x14ac:dyDescent="0.25">
      <c r="A42" s="8" t="s">
        <v>94</v>
      </c>
      <c r="B42" s="65">
        <v>4.3499999999999997E-2</v>
      </c>
    </row>
    <row r="43" spans="1:11" x14ac:dyDescent="0.25">
      <c r="A43" s="34" t="s">
        <v>95</v>
      </c>
      <c r="B43" s="65">
        <f>SUM(B40:B42)</f>
        <v>0.20350000000000001</v>
      </c>
    </row>
    <row r="44" spans="1:11" x14ac:dyDescent="0.25">
      <c r="A44" s="8" t="s">
        <v>96</v>
      </c>
      <c r="B44" s="66">
        <v>0</v>
      </c>
    </row>
    <row r="45" spans="1:11" x14ac:dyDescent="0.25">
      <c r="A45" s="8" t="s">
        <v>97</v>
      </c>
      <c r="B45" s="66">
        <v>0</v>
      </c>
    </row>
    <row r="46" spans="1:11" x14ac:dyDescent="0.25">
      <c r="A46" s="8" t="s">
        <v>98</v>
      </c>
      <c r="B46" s="66">
        <v>0.04</v>
      </c>
    </row>
    <row r="47" spans="1:11" x14ac:dyDescent="0.25">
      <c r="A47" s="34" t="s">
        <v>99</v>
      </c>
      <c r="B47" s="66">
        <f>SUM(B44:B46)</f>
        <v>0.04</v>
      </c>
    </row>
    <row r="48" spans="1:11" x14ac:dyDescent="0.25">
      <c r="A48" s="34" t="s">
        <v>100</v>
      </c>
      <c r="B48" s="88">
        <f>+B39+B43+B47</f>
        <v>0.46179999999999999</v>
      </c>
    </row>
  </sheetData>
  <mergeCells count="17">
    <mergeCell ref="A1:K1"/>
    <mergeCell ref="A2:K2"/>
    <mergeCell ref="D3:E3"/>
    <mergeCell ref="D4:E4"/>
    <mergeCell ref="G4:H4"/>
    <mergeCell ref="G3:H3"/>
    <mergeCell ref="J3:K3"/>
    <mergeCell ref="J4:K4"/>
    <mergeCell ref="A3:B3"/>
    <mergeCell ref="A4:B4"/>
    <mergeCell ref="A10:K10"/>
    <mergeCell ref="A14:K14"/>
    <mergeCell ref="A8:K8"/>
    <mergeCell ref="A34:B34"/>
    <mergeCell ref="A22:B22"/>
    <mergeCell ref="A28:B28"/>
    <mergeCell ref="A27:B27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Productos</vt:lpstr>
      <vt:lpstr>Materiales</vt:lpstr>
      <vt:lpstr>Margen Bruto</vt:lpstr>
      <vt:lpstr> MOD</vt:lpstr>
      <vt:lpstr>CIF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1</cp:lastModifiedBy>
  <cp:lastPrinted>2024-01-04T16:05:15Z</cp:lastPrinted>
  <dcterms:created xsi:type="dcterms:W3CDTF">2017-06-22T20:46:55Z</dcterms:created>
  <dcterms:modified xsi:type="dcterms:W3CDTF">2024-01-05T22:08:29Z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96 96 1280 720</vt:lpwstr>
  </property>
</Properties>
</file>